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555" windowWidth="19395" windowHeight="7320" tabRatio="745"/>
  </bookViews>
  <sheets>
    <sheet name="Բացատրագիր" sheetId="1" r:id="rId1"/>
    <sheet name="Ամփոփ" sheetId="2" r:id="rId2"/>
    <sheet name="Օբյեկտային" sheetId="3" r:id="rId3"/>
    <sheet name="N 1" sheetId="6" r:id="rId4"/>
    <sheet name="N 2" sheetId="7" r:id="rId5"/>
    <sheet name="N 3" sheetId="8" r:id="rId6"/>
    <sheet name="Ծավալաթերթ" sheetId="19" r:id="rId7"/>
    <sheet name="pz" sheetId="5" r:id="rId8"/>
  </sheets>
  <externalReferences>
    <externalReference r:id="rId9"/>
  </externalReferences>
  <definedNames>
    <definedName name="_xlnm._FilterDatabase" localSheetId="3" hidden="1">'N 1'!$N$1:$N$115</definedName>
    <definedName name="_xlnm._FilterDatabase" localSheetId="4" hidden="1">'N 2'!$N$1:$N$151</definedName>
    <definedName name="_xlnm._FilterDatabase" localSheetId="5" hidden="1">'N 3'!$N$1:$N$160</definedName>
    <definedName name="_xlnm._FilterDatabase" localSheetId="6" hidden="1">Ծավալաթերթ!#REF!</definedName>
    <definedName name="_xlnm.Print_Area" localSheetId="3">'N 1'!$A$1:$T$95</definedName>
    <definedName name="_xlnm.Print_Area" localSheetId="4">'N 2'!$A$1:$T$131</definedName>
    <definedName name="_xlnm.Print_Area" localSheetId="5">'N 3'!$A$1:$T$140</definedName>
    <definedName name="_xlnm.Print_Area" localSheetId="1">Ամփոփ!$A$1:$H$112</definedName>
    <definedName name="_xlnm.Print_Area" localSheetId="0">Բացատրագիր!$A$1:$D$41</definedName>
    <definedName name="_xlnm.Print_Area" localSheetId="6">Ծավալաթերթ!$A$1:$G$42</definedName>
    <definedName name="_xlnm.Print_Titles" localSheetId="3">'N 1'!$8:$8</definedName>
    <definedName name="_xlnm.Print_Titles" localSheetId="4">'N 2'!$8:$8</definedName>
    <definedName name="_xlnm.Print_Titles" localSheetId="5">'N 3'!$8:$8</definedName>
    <definedName name="_xlnm.Print_Titles" localSheetId="1">Ամփոփ!$20:$20</definedName>
    <definedName name="_xlnm.Print_Titles" localSheetId="6">Ծավալաթերթ!$7:$7</definedName>
    <definedName name="_xlnm.Print_Titles" localSheetId="2">Օբյեկտային!$5:$5</definedName>
  </definedNames>
  <calcPr calcId="125725"/>
</workbook>
</file>

<file path=xl/calcChain.xml><?xml version="1.0" encoding="utf-8"?>
<calcChain xmlns="http://schemas.openxmlformats.org/spreadsheetml/2006/main">
  <c r="C8" i="3"/>
  <c r="F46" i="6" l="1"/>
  <c r="I46"/>
  <c r="S90" i="8"/>
  <c r="S89"/>
  <c r="S88"/>
  <c r="S87"/>
  <c r="S86"/>
  <c r="S85"/>
  <c r="S84"/>
  <c r="S83"/>
  <c r="S82"/>
  <c r="J82"/>
  <c r="G82"/>
  <c r="C98" i="2"/>
  <c r="A1" i="3" l="1"/>
  <c r="A1" i="19"/>
  <c r="J109" i="8"/>
  <c r="G109"/>
  <c r="J100"/>
  <c r="G100"/>
  <c r="J91"/>
  <c r="G91"/>
  <c r="J73"/>
  <c r="G73"/>
  <c r="J64"/>
  <c r="G64"/>
  <c r="J55"/>
  <c r="G55"/>
  <c r="J46"/>
  <c r="G46"/>
  <c r="J37"/>
  <c r="G37"/>
  <c r="J19"/>
  <c r="G19"/>
  <c r="J10"/>
  <c r="G10"/>
  <c r="S81"/>
  <c r="S80"/>
  <c r="S79"/>
  <c r="S78"/>
  <c r="S77"/>
  <c r="S76"/>
  <c r="S75"/>
  <c r="O75"/>
  <c r="G75"/>
  <c r="S74"/>
  <c r="S73"/>
  <c r="S72"/>
  <c r="S71"/>
  <c r="S70"/>
  <c r="S69"/>
  <c r="S68"/>
  <c r="S67"/>
  <c r="S66"/>
  <c r="O66"/>
  <c r="G66"/>
  <c r="S65"/>
  <c r="S64"/>
  <c r="S63"/>
  <c r="S62"/>
  <c r="S61"/>
  <c r="S60"/>
  <c r="S59"/>
  <c r="S58"/>
  <c r="S57"/>
  <c r="O57"/>
  <c r="G57"/>
  <c r="S56"/>
  <c r="S55"/>
  <c r="S54"/>
  <c r="S53"/>
  <c r="S52"/>
  <c r="S51"/>
  <c r="S50"/>
  <c r="S49"/>
  <c r="S48"/>
  <c r="O48"/>
  <c r="G48"/>
  <c r="S47"/>
  <c r="S46"/>
  <c r="S45"/>
  <c r="S44"/>
  <c r="S43"/>
  <c r="S42"/>
  <c r="S41"/>
  <c r="S40"/>
  <c r="S39"/>
  <c r="O39"/>
  <c r="G39"/>
  <c r="S38"/>
  <c r="S37"/>
  <c r="S36"/>
  <c r="S35"/>
  <c r="S34"/>
  <c r="S33"/>
  <c r="S32"/>
  <c r="S31"/>
  <c r="S30"/>
  <c r="O30"/>
  <c r="G30"/>
  <c r="S29"/>
  <c r="S28"/>
  <c r="I28"/>
  <c r="J28" s="1"/>
  <c r="F28"/>
  <c r="S27"/>
  <c r="S26"/>
  <c r="S25"/>
  <c r="S24"/>
  <c r="S23"/>
  <c r="S22"/>
  <c r="S21"/>
  <c r="O21"/>
  <c r="G21"/>
  <c r="S20"/>
  <c r="S19"/>
  <c r="S18"/>
  <c r="S17"/>
  <c r="S16"/>
  <c r="S15"/>
  <c r="S14"/>
  <c r="S13"/>
  <c r="S12"/>
  <c r="O12"/>
  <c r="J12"/>
  <c r="G12"/>
  <c r="S11"/>
  <c r="S10"/>
  <c r="J100" i="7"/>
  <c r="G100"/>
  <c r="J91"/>
  <c r="G91"/>
  <c r="O82"/>
  <c r="J82"/>
  <c r="G82"/>
  <c r="J64"/>
  <c r="G64"/>
  <c r="J55"/>
  <c r="G55"/>
  <c r="J46"/>
  <c r="G46"/>
  <c r="J37"/>
  <c r="G37"/>
  <c r="J19"/>
  <c r="G19"/>
  <c r="S99"/>
  <c r="S98"/>
  <c r="S97"/>
  <c r="S96"/>
  <c r="S95"/>
  <c r="S94"/>
  <c r="S93"/>
  <c r="S92"/>
  <c r="S91"/>
  <c r="B1"/>
  <c r="E28"/>
  <c r="J28" s="1"/>
  <c r="S108"/>
  <c r="S107"/>
  <c r="S106"/>
  <c r="S105"/>
  <c r="S104"/>
  <c r="S103"/>
  <c r="S102"/>
  <c r="S101"/>
  <c r="S100"/>
  <c r="G28" l="1"/>
  <c r="G28" i="8"/>
  <c r="E73" i="7" l="1"/>
  <c r="S81" s="1"/>
  <c r="R73"/>
  <c r="I73"/>
  <c r="J73" s="1"/>
  <c r="F73"/>
  <c r="B73"/>
  <c r="G73" l="1"/>
  <c r="S78"/>
  <c r="S74"/>
  <c r="S75"/>
  <c r="S79"/>
  <c r="S76"/>
  <c r="S80"/>
  <c r="S73"/>
  <c r="S77"/>
  <c r="S45"/>
  <c r="S44"/>
  <c r="S43"/>
  <c r="S42"/>
  <c r="S41"/>
  <c r="S40"/>
  <c r="S39"/>
  <c r="S38"/>
  <c r="S37"/>
  <c r="D14" i="1"/>
  <c r="A41" i="5"/>
  <c r="J64" i="6" l="1"/>
  <c r="G64"/>
  <c r="G46"/>
  <c r="J28"/>
  <c r="G28"/>
  <c r="J19"/>
  <c r="J10"/>
  <c r="E64"/>
  <c r="S69" s="1"/>
  <c r="I55"/>
  <c r="J55" s="1"/>
  <c r="F55"/>
  <c r="E55"/>
  <c r="S63" s="1"/>
  <c r="S72"/>
  <c r="S67"/>
  <c r="S64"/>
  <c r="J46"/>
  <c r="S54"/>
  <c r="S53"/>
  <c r="S52"/>
  <c r="S51"/>
  <c r="S50"/>
  <c r="S49"/>
  <c r="S48"/>
  <c r="S47"/>
  <c r="S46"/>
  <c r="I37"/>
  <c r="J37" s="1"/>
  <c r="F37"/>
  <c r="S45"/>
  <c r="S44"/>
  <c r="S43"/>
  <c r="S42"/>
  <c r="S41"/>
  <c r="S40"/>
  <c r="S39"/>
  <c r="O39"/>
  <c r="G39"/>
  <c r="S38"/>
  <c r="S37"/>
  <c r="G37" l="1"/>
  <c r="G55"/>
  <c r="S70"/>
  <c r="S68"/>
  <c r="S65"/>
  <c r="S71"/>
  <c r="S56"/>
  <c r="S60"/>
  <c r="S57"/>
  <c r="S61"/>
  <c r="S58"/>
  <c r="S62"/>
  <c r="S55"/>
  <c r="S59"/>
  <c r="S66"/>
  <c r="A39" i="5"/>
  <c r="D13" i="1" s="1"/>
  <c r="C8" i="19"/>
  <c r="S36" i="6" l="1"/>
  <c r="S35"/>
  <c r="S34"/>
  <c r="S33"/>
  <c r="S32"/>
  <c r="S31"/>
  <c r="S30"/>
  <c r="S29"/>
  <c r="S28"/>
  <c r="S54" i="7" l="1"/>
  <c r="S53"/>
  <c r="S52"/>
  <c r="S51"/>
  <c r="S50"/>
  <c r="S49"/>
  <c r="S48"/>
  <c r="S47"/>
  <c r="S46"/>
  <c r="S27"/>
  <c r="S26"/>
  <c r="S25"/>
  <c r="S24"/>
  <c r="S23"/>
  <c r="S22"/>
  <c r="S21"/>
  <c r="S20"/>
  <c r="S19"/>
  <c r="S36"/>
  <c r="S35"/>
  <c r="S34"/>
  <c r="S33"/>
  <c r="S32"/>
  <c r="S31"/>
  <c r="S30"/>
  <c r="S29"/>
  <c r="S28"/>
  <c r="S90" l="1"/>
  <c r="S89"/>
  <c r="S88"/>
  <c r="S87"/>
  <c r="S86"/>
  <c r="S85"/>
  <c r="S84"/>
  <c r="S83"/>
  <c r="S82"/>
  <c r="S11"/>
  <c r="S10"/>
  <c r="S18"/>
  <c r="S17"/>
  <c r="S16"/>
  <c r="S15"/>
  <c r="S14"/>
  <c r="S13"/>
  <c r="S12"/>
  <c r="I10"/>
  <c r="J10" s="1"/>
  <c r="F10"/>
  <c r="G10" l="1"/>
  <c r="S27" i="6"/>
  <c r="S26"/>
  <c r="S25"/>
  <c r="S24"/>
  <c r="S23"/>
  <c r="S22"/>
  <c r="S21"/>
  <c r="S20"/>
  <c r="S19"/>
  <c r="F19"/>
  <c r="S18"/>
  <c r="S17"/>
  <c r="S16"/>
  <c r="S15"/>
  <c r="S14"/>
  <c r="S13"/>
  <c r="S12"/>
  <c r="S11"/>
  <c r="S10"/>
  <c r="F10"/>
  <c r="G19" l="1"/>
  <c r="G10"/>
  <c r="S109" i="8"/>
  <c r="S110"/>
  <c r="G111"/>
  <c r="O111"/>
  <c r="S111"/>
  <c r="S112"/>
  <c r="S113"/>
  <c r="S114"/>
  <c r="S115"/>
  <c r="S116"/>
  <c r="S117"/>
  <c r="B30" i="2" l="1"/>
  <c r="E10" i="3"/>
  <c r="B8"/>
  <c r="S72" i="7" l="1"/>
  <c r="S71"/>
  <c r="S70"/>
  <c r="S69"/>
  <c r="S68"/>
  <c r="S67"/>
  <c r="S66"/>
  <c r="S65"/>
  <c r="S64"/>
  <c r="S63"/>
  <c r="S62"/>
  <c r="S61"/>
  <c r="S60"/>
  <c r="S59"/>
  <c r="S58"/>
  <c r="S57"/>
  <c r="S56"/>
  <c r="S55"/>
  <c r="F17" i="5" l="1"/>
  <c r="H11"/>
  <c r="G9" i="8" l="1"/>
  <c r="M9"/>
  <c r="B131" s="1"/>
  <c r="N9"/>
  <c r="B135" s="1"/>
  <c r="O102"/>
  <c r="G102"/>
  <c r="O93"/>
  <c r="G93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R129"/>
  <c r="A1"/>
  <c r="J118" l="1"/>
  <c r="P123" s="1"/>
  <c r="G118"/>
  <c r="P121" s="1"/>
  <c r="C7" i="3" l="1"/>
  <c r="C6"/>
  <c r="B7"/>
  <c r="B6"/>
  <c r="R120" i="7"/>
  <c r="N9"/>
  <c r="B126" s="1"/>
  <c r="M9"/>
  <c r="B122" s="1"/>
  <c r="G9"/>
  <c r="A1"/>
  <c r="R84" i="6"/>
  <c r="N9"/>
  <c r="B90" s="1"/>
  <c r="M9"/>
  <c r="B86" s="1"/>
  <c r="G9"/>
  <c r="A1"/>
  <c r="D30" i="2" l="1"/>
  <c r="J73" i="6"/>
  <c r="P78" s="1"/>
  <c r="G109" i="7" l="1"/>
  <c r="P112" s="1"/>
  <c r="J109"/>
  <c r="P114" s="1"/>
  <c r="G73" i="6"/>
  <c r="P76" s="1"/>
  <c r="E43" i="5" l="1"/>
  <c r="E41"/>
  <c r="E39"/>
  <c r="E37"/>
  <c r="E36"/>
  <c r="E33"/>
  <c r="B33"/>
  <c r="E32"/>
  <c r="D29" i="1" s="1"/>
  <c r="E31" i="5"/>
  <c r="E30"/>
  <c r="N20"/>
  <c r="N19"/>
  <c r="L10"/>
  <c r="L8"/>
  <c r="E6"/>
  <c r="C6"/>
  <c r="H18" s="1"/>
  <c r="H94" i="2"/>
  <c r="G95" s="1"/>
  <c r="C77"/>
  <c r="C71"/>
  <c r="G66"/>
  <c r="F66"/>
  <c r="E66"/>
  <c r="H65"/>
  <c r="H64"/>
  <c r="H63"/>
  <c r="H62"/>
  <c r="H61"/>
  <c r="G57"/>
  <c r="F57"/>
  <c r="E57"/>
  <c r="H56"/>
  <c r="H55"/>
  <c r="H54"/>
  <c r="H53"/>
  <c r="H52"/>
  <c r="H51"/>
  <c r="G47"/>
  <c r="F47"/>
  <c r="E47"/>
  <c r="H46"/>
  <c r="H47" s="1"/>
  <c r="G42"/>
  <c r="F42"/>
  <c r="E42"/>
  <c r="H41"/>
  <c r="H40"/>
  <c r="G36"/>
  <c r="F36"/>
  <c r="E36"/>
  <c r="H35"/>
  <c r="H36" s="1"/>
  <c r="G31"/>
  <c r="G26"/>
  <c r="F26"/>
  <c r="E26"/>
  <c r="H23"/>
  <c r="H26" s="1"/>
  <c r="B20"/>
  <c r="D20" s="1"/>
  <c r="E20" s="1"/>
  <c r="G20" s="1"/>
  <c r="H20" s="1"/>
  <c r="A14"/>
  <c r="D6"/>
  <c r="D28" i="1"/>
  <c r="D20"/>
  <c r="D15"/>
  <c r="D12"/>
  <c r="D11"/>
  <c r="C3"/>
  <c r="G67" i="2" l="1"/>
  <c r="G73" s="1"/>
  <c r="G79" s="1"/>
  <c r="H57"/>
  <c r="L9" i="8"/>
  <c r="L82" s="1"/>
  <c r="O82" s="1"/>
  <c r="L9" i="7"/>
  <c r="L9" i="6"/>
  <c r="L55" s="1"/>
  <c r="D27" i="1"/>
  <c r="H42" i="2"/>
  <c r="H66"/>
  <c r="M16" i="5"/>
  <c r="F31" i="2"/>
  <c r="F67" s="1"/>
  <c r="F73" s="1"/>
  <c r="F79" s="1"/>
  <c r="F97" s="1"/>
  <c r="H95"/>
  <c r="H96" s="1"/>
  <c r="G96"/>
  <c r="I18" i="5"/>
  <c r="M13"/>
  <c r="F19"/>
  <c r="E24" s="1"/>
  <c r="L91" i="7" l="1"/>
  <c r="O91" s="1"/>
  <c r="L55" i="8"/>
  <c r="L64"/>
  <c r="L73"/>
  <c r="L37"/>
  <c r="L46"/>
  <c r="L19"/>
  <c r="L28"/>
  <c r="L10"/>
  <c r="L73" i="7"/>
  <c r="L100"/>
  <c r="L37"/>
  <c r="O55" i="6"/>
  <c r="L46"/>
  <c r="L64"/>
  <c r="L37"/>
  <c r="L28"/>
  <c r="L19" i="7"/>
  <c r="L46"/>
  <c r="L28"/>
  <c r="L10"/>
  <c r="L10" i="6"/>
  <c r="L19"/>
  <c r="L109" i="8"/>
  <c r="L64" i="7"/>
  <c r="L55"/>
  <c r="B116"/>
  <c r="L100" i="8"/>
  <c r="L91"/>
  <c r="B125"/>
  <c r="B80" i="6"/>
  <c r="F98" i="2"/>
  <c r="F99" s="1"/>
  <c r="D24" i="1"/>
  <c r="I11" i="5"/>
  <c r="G24"/>
  <c r="D21" i="1"/>
  <c r="O91" i="8" l="1"/>
  <c r="O109"/>
  <c r="O28"/>
  <c r="O73"/>
  <c r="O10"/>
  <c r="O100"/>
  <c r="O19"/>
  <c r="O64"/>
  <c r="O37"/>
  <c r="O46"/>
  <c r="O55"/>
  <c r="O46" i="7"/>
  <c r="O19"/>
  <c r="O37"/>
  <c r="O55"/>
  <c r="O10"/>
  <c r="O100"/>
  <c r="O64"/>
  <c r="O28"/>
  <c r="O73"/>
  <c r="O64" i="6"/>
  <c r="O46"/>
  <c r="O10"/>
  <c r="O28"/>
  <c r="O19"/>
  <c r="O37"/>
  <c r="H9" i="8"/>
  <c r="H82" s="1"/>
  <c r="M82" s="1"/>
  <c r="N82" s="1"/>
  <c r="H9" i="7"/>
  <c r="H9" i="6"/>
  <c r="O24" i="5"/>
  <c r="K9" i="8"/>
  <c r="K82" s="1"/>
  <c r="K9" i="6"/>
  <c r="K9" i="7"/>
  <c r="F100" i="2"/>
  <c r="F101" s="1"/>
  <c r="K64" i="6" l="1"/>
  <c r="K55"/>
  <c r="K46"/>
  <c r="K37"/>
  <c r="K28"/>
  <c r="K19"/>
  <c r="K10"/>
  <c r="H100" i="7"/>
  <c r="H91"/>
  <c r="H82"/>
  <c r="H64"/>
  <c r="H55"/>
  <c r="H46"/>
  <c r="H37"/>
  <c r="H28"/>
  <c r="H19"/>
  <c r="H73"/>
  <c r="H10"/>
  <c r="K109" i="8"/>
  <c r="K100"/>
  <c r="K91"/>
  <c r="K73"/>
  <c r="K64"/>
  <c r="K55"/>
  <c r="K46"/>
  <c r="K37"/>
  <c r="K28"/>
  <c r="K19"/>
  <c r="K10"/>
  <c r="H109"/>
  <c r="H100"/>
  <c r="H91"/>
  <c r="M91" s="1"/>
  <c r="N91" s="1"/>
  <c r="H73"/>
  <c r="H64"/>
  <c r="H55"/>
  <c r="H46"/>
  <c r="M46" s="1"/>
  <c r="N46" s="1"/>
  <c r="H37"/>
  <c r="M37" s="1"/>
  <c r="N37" s="1"/>
  <c r="H19"/>
  <c r="H10"/>
  <c r="M10" s="1"/>
  <c r="N10" s="1"/>
  <c r="H28"/>
  <c r="K100" i="7"/>
  <c r="K91"/>
  <c r="K82"/>
  <c r="K73"/>
  <c r="K64"/>
  <c r="K55"/>
  <c r="K46"/>
  <c r="K37"/>
  <c r="K28"/>
  <c r="K19"/>
  <c r="K10"/>
  <c r="H64" i="6"/>
  <c r="M64" s="1"/>
  <c r="N64" s="1"/>
  <c r="H46"/>
  <c r="H28"/>
  <c r="M28" s="1"/>
  <c r="N28" s="1"/>
  <c r="H37"/>
  <c r="H55"/>
  <c r="M55" s="1"/>
  <c r="N55" s="1"/>
  <c r="H19"/>
  <c r="M19" s="1"/>
  <c r="N19" s="1"/>
  <c r="H10"/>
  <c r="M10" s="1"/>
  <c r="N10" s="1"/>
  <c r="O118" i="8"/>
  <c r="P125" s="1"/>
  <c r="Q125" s="1"/>
  <c r="O73" i="6"/>
  <c r="P80" s="1"/>
  <c r="Q80" s="1"/>
  <c r="B112" i="7"/>
  <c r="Q112" s="1"/>
  <c r="B121" i="8"/>
  <c r="Q121" s="1"/>
  <c r="B76" i="6"/>
  <c r="Q76" s="1"/>
  <c r="B123" i="8"/>
  <c r="Q123" s="1"/>
  <c r="B78" i="6"/>
  <c r="Q78" s="1"/>
  <c r="B114" i="7"/>
  <c r="Q114" s="1"/>
  <c r="M46" i="6" l="1"/>
  <c r="N46" s="1"/>
  <c r="M100" i="8"/>
  <c r="N100" s="1"/>
  <c r="M19"/>
  <c r="N19" s="1"/>
  <c r="M64"/>
  <c r="N64" s="1"/>
  <c r="M109"/>
  <c r="N109" s="1"/>
  <c r="M55"/>
  <c r="N55" s="1"/>
  <c r="M73"/>
  <c r="N73" s="1"/>
  <c r="M100" i="7"/>
  <c r="N100" s="1"/>
  <c r="M19"/>
  <c r="N19" s="1"/>
  <c r="M55"/>
  <c r="N55" s="1"/>
  <c r="M28"/>
  <c r="N28" s="1"/>
  <c r="M28" i="8"/>
  <c r="N28" s="1"/>
  <c r="M10" i="7"/>
  <c r="N10" s="1"/>
  <c r="M37"/>
  <c r="N37" s="1"/>
  <c r="M82"/>
  <c r="N82" s="1"/>
  <c r="M64"/>
  <c r="N64" s="1"/>
  <c r="M37" i="6"/>
  <c r="N37" s="1"/>
  <c r="M73" i="7"/>
  <c r="N73" s="1"/>
  <c r="M46"/>
  <c r="N46" s="1"/>
  <c r="M91"/>
  <c r="N91" s="1"/>
  <c r="P84" i="6"/>
  <c r="P86" s="1"/>
  <c r="P88" s="1"/>
  <c r="P90" s="1"/>
  <c r="P92" s="1"/>
  <c r="N4" s="1"/>
  <c r="D6" i="3" s="1"/>
  <c r="P129" i="8"/>
  <c r="P131" s="1"/>
  <c r="P133" s="1"/>
  <c r="P135" s="1"/>
  <c r="P137" s="1"/>
  <c r="N4" s="1"/>
  <c r="D8" i="3" s="1"/>
  <c r="N84" i="6" l="1"/>
  <c r="N129" i="8"/>
  <c r="F8" i="3"/>
  <c r="F6"/>
  <c r="N118" i="8"/>
  <c r="N73" i="6"/>
  <c r="O109" i="7" l="1"/>
  <c r="P116" s="1"/>
  <c r="Q116" s="1"/>
  <c r="P120" s="1"/>
  <c r="N109"/>
  <c r="N120" l="1"/>
  <c r="P122"/>
  <c r="P124" s="1"/>
  <c r="P126" l="1"/>
  <c r="P128" s="1"/>
  <c r="N4" s="1"/>
  <c r="D7" i="3" s="1"/>
  <c r="F7" l="1"/>
  <c r="F10" s="1"/>
  <c r="D10"/>
  <c r="E30" i="2" s="1"/>
  <c r="H30" s="1"/>
  <c r="E31" l="1"/>
  <c r="E67" l="1"/>
  <c r="E71" s="1"/>
  <c r="H31"/>
  <c r="H67" l="1"/>
  <c r="E72"/>
  <c r="E73" s="1"/>
  <c r="H71"/>
  <c r="H72" s="1"/>
  <c r="D103" s="1"/>
  <c r="H103" s="1"/>
  <c r="D7" s="1"/>
  <c r="E77" l="1"/>
  <c r="H73"/>
  <c r="E78" l="1"/>
  <c r="E79" s="1"/>
  <c r="H77"/>
  <c r="H78" s="1"/>
  <c r="H79" l="1"/>
  <c r="E97"/>
  <c r="E98" l="1"/>
  <c r="E99" s="1"/>
  <c r="G84"/>
  <c r="H84" s="1"/>
  <c r="G83"/>
  <c r="E100" l="1"/>
  <c r="E101" s="1"/>
  <c r="H83"/>
  <c r="G85"/>
  <c r="H85" l="1"/>
  <c r="G89" s="1"/>
  <c r="G97"/>
  <c r="G98" l="1"/>
  <c r="H98" s="1"/>
  <c r="H97"/>
  <c r="H89"/>
  <c r="H90" s="1"/>
  <c r="G90"/>
  <c r="G99" l="1"/>
  <c r="G100" l="1"/>
  <c r="H100" s="1"/>
  <c r="H99"/>
  <c r="G101" l="1"/>
  <c r="H101" s="1"/>
  <c r="D5" s="1"/>
</calcChain>
</file>

<file path=xl/sharedStrings.xml><?xml version="1.0" encoding="utf-8"?>
<sst xmlns="http://schemas.openxmlformats.org/spreadsheetml/2006/main" count="576" uniqueCount="293">
  <si>
    <t>Ü²Ê²Ð²ÞìÆ  ´²ò²îð²¶Æð</t>
  </si>
  <si>
    <t xml:space="preserve"> ´²ò²îð²¶Æð </t>
  </si>
  <si>
    <t xml:space="preserve">Ü³Ë³Ñ³ßÇíÁ  Ï³½Ùí³Í ¿ Ý»ñÏ³Û³óí³Í Í³í³É³Ã»ñÃÇ ÑÇÙ³Ý íñ³             </t>
  </si>
  <si>
    <t>ÞÇÝ³ñ³ñ³Ï³Ý ³ßË³ï³ÝùÝ»ñÇ ³ñÅ»ùÁ Ñ³ßí³Í ¿ Áëï ßÇÝ³ñ³ñ³Ï³Ý ÝáñÙ³Ý»ñÇ ³ñÅ»ùÇ</t>
  </si>
  <si>
    <t>Ñ³ßí³ñÏÙ³Ý Ï³ñ·Ç, ÐÐ Î³é³í³ñáõÃÛ³Ý ÃÇí. 879-Ü áñáßÙ³Ý 14.07.2011Ã.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</si>
  <si>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</si>
  <si>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</si>
  <si>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</si>
  <si>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</si>
  <si>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</si>
  <si>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</si>
  <si>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</si>
  <si>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ØÇ³íáñ ·Ý»ñ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</si>
  <si>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</si>
  <si>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</si>
  <si>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 xml:space="preserve">½µ³Õí³Í µ³ÝíáñÝ»ñÇ ÙÇçÇÝ ( ³Ùë»Ï³Ý) ³ßË³ï³í³ñÓÁ        -  ( ¹ñ³Ù )                                                                                         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</si>
  <si>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</si>
  <si>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</si>
  <si>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</si>
  <si>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</si>
  <si>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</si>
  <si>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</si>
  <si>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</si>
  <si>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</si>
  <si>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</si>
  <si>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Ð³ßí³ñÏÝ»ñáõÙª û·ï³·áñÍí³Í ßÇÝ³ñ³ñ³Ï³Ý ÝÛáõÃ»ñÇ ¨ å³ïñ³ëïí³ÍùÝ»ñÇ ·Ý»ñÁ ÁÝ¹áõÝí³Í »Ý</t>
  </si>
  <si>
    <t xml:space="preserve">ÐÐ üÇÝ³ÝëÝ»ñÇ Ý³Ë³ñ³ñáõÃÛ³Ý §¶Ü²¶àÚ²òØ²Ü ìºðÈàôÌ²Î²Ü ÆÜüàðØ²òÆàÜ ÎºÜîðàÜ¦ </t>
  </si>
  <si>
    <t>²Ù÷á÷ Ý³Ë³Ñ³ßíÇ ³ñÅ»ùÁ</t>
  </si>
  <si>
    <t>Ñ³½. ¹ñ³Ù</t>
  </si>
  <si>
    <t>Ð»ï³¹³ñÓíáÕ ·áõÙ³ñÝ»ñ</t>
  </si>
  <si>
    <t xml:space="preserve">     </t>
  </si>
  <si>
    <t>²Øöàö Ü²Ê²Ð²ÞÆì</t>
  </si>
  <si>
    <t>Ü³Ë³Ñ³ß. »õ Ñ³ßí³ñÏÝ»ñÇ Ñ³Ù³ñÝ»ñ</t>
  </si>
  <si>
    <t>Ü³Ë³Ñ³ßí³ÛÇÝ ³ñÅ»ùÁ Ñ³½. ¹ñ³Ù</t>
  </si>
  <si>
    <t>ÀÝ¹Ñ³Ýáõñ Ý³Ë³Ñ³ßí³-ÛÇÝ ³ñÅ»ùÁ Ñ³½. ¹ñ³Ù</t>
  </si>
  <si>
    <t>Ð/Ð</t>
  </si>
  <si>
    <t>¶ÉáõËÝ»ñÇ, ûµÛ»ÏïÝ»ñÇ, ³ßË³ï³ÝùÝ»ñÇ »õ Í³Ëë»ñÇ ³Ýí³ÝáõÙÁ</t>
  </si>
  <si>
    <t>ßÇÝ.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</si>
  <si>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</si>
  <si>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</si>
  <si>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</si>
  <si>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</si>
  <si>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</si>
  <si>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</si>
  <si>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</si>
  <si>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</si>
  <si>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</si>
  <si>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</si>
  <si>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</si>
  <si>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</si>
  <si>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</si>
  <si>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</si>
  <si>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</si>
  <si>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</si>
  <si>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</si>
  <si>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</si>
  <si>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</si>
  <si>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</si>
  <si>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</si>
  <si>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µ³ñ»Ï³ñ·áõÙ, Ï³Ý³ã³å³ïáõÙ</t>
  </si>
  <si>
    <t>ÀÜ¸²ØºÜÀ ·ÉáõË 7</t>
  </si>
  <si>
    <t>ÀÝ¹Ñ³ÝáõñÁ 1-7 ·ÉáõË</t>
  </si>
  <si>
    <t>¶ÈàôÊ 8.</t>
  </si>
  <si>
    <t>Ä³Ù³Ý³Ï³íáñ ß»Ýù»ñ »õ Ï³éáõÛóÝ»ñ</t>
  </si>
  <si>
    <t>ÀÜ¸²ØºÜÀ ·ÉáõË 8</t>
  </si>
  <si>
    <t>ÀÝ¹Ñ³ÝáõñÁ 1-8 ·ÉáõË</t>
  </si>
  <si>
    <t>¶ÈàôÊ 9.</t>
  </si>
  <si>
    <t>²ÛÉ ³ßË³ï³ÝùÝ»ñ »õ Í³Ëë»ñ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</si>
  <si>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</si>
  <si>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</si>
  <si>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</si>
  <si>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</si>
  <si>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</si>
  <si>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>Ð»ÕÇÝ³Ï³ÛÇÝ ÑëÏáÕáõÃÛáõÝ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</si>
  <si>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</si>
  <si>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</si>
  <si>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</si>
  <si>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</si>
  <si>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</si>
  <si>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</si>
  <si>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</si>
  <si>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ö³ñó³ùÝÝáõÃÛáõÝ</t>
  </si>
  <si>
    <t>ÀÜ¸²ØºÜÀ ·ÉáõË 12.</t>
  </si>
  <si>
    <t>ÀÝ¹Ñ³ÝáõñÁ 1-12 ·ÉáõË</t>
  </si>
  <si>
    <t>âÝ³Ë³ï»ëí³Í ³ßË³ï³ÝùÝ»ñÇ »õ Í³Ëë»ñ å³Ñ»ëï³ÛÇÝ ÙÇçáóÝ»ñ</t>
  </si>
  <si>
    <t>ÀÜ¸Ð²ÜàôðÀ</t>
  </si>
  <si>
    <t>²í»É³óí³Í ³ñÅ»ùÇ Ñ³ñÏ</t>
  </si>
  <si>
    <t>ì»ñ³¹³ñÓíáÕ ·áõÙ³ñÝ»ñ</t>
  </si>
  <si>
    <t>Ñ.¹ñ³Ù</t>
  </si>
  <si>
    <t>ú´ÚºÎî²ÚÆÜ Ð²Þì²ðÎ ÂÆì 1</t>
  </si>
  <si>
    <t xml:space="preserve">Ð³ßí³ñÏÝ»ñÇ </t>
  </si>
  <si>
    <t>²ñÅ»ùÁ      (Ñ³½. ¹ñ³Ù)</t>
  </si>
  <si>
    <t>ÀÝ¹Ñ³ÝáõñÁ</t>
  </si>
  <si>
    <t>ÐÐ</t>
  </si>
  <si>
    <t>Ñ³Ù³ñÝ»ñÁ</t>
  </si>
  <si>
    <t>²ßË³ï³ÝùÝ»ñÇ ³Ýí³ÝáõÙÁ</t>
  </si>
  <si>
    <t>ë³ñù³-íáñáõÙ</t>
  </si>
  <si>
    <t>ÀÝ¹³Ù»ÝÁ</t>
  </si>
  <si>
    <t>î»Õ³ÛÇÝ Ý³Ë³Ñ³ßÇí 1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</si>
  <si>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</si>
  <si>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</si>
  <si>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</si>
  <si>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</si>
  <si>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</si>
  <si>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</si>
  <si>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</si>
  <si>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</si>
  <si>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</si>
  <si>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</si>
  <si>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</si>
  <si>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</si>
  <si>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</si>
  <si>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</si>
  <si>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</si>
  <si>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</si>
  <si>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</si>
  <si>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</si>
  <si>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</si>
  <si>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</si>
  <si>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</si>
  <si>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</si>
  <si>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</si>
  <si>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</si>
  <si>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</si>
  <si>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</si>
  <si>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</si>
  <si>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ïÝ</t>
  </si>
  <si>
    <t>ùÙ</t>
  </si>
  <si>
    <t>Ï·</t>
  </si>
  <si>
    <t xml:space="preserve"> ùÙ</t>
  </si>
  <si>
    <t>Ù³ÍÇÏ áõÝÇí»ñë³É</t>
  </si>
  <si>
    <t>Ý»ñÏ É³ï»Ïë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</si>
  <si>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</si>
  <si>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</si>
  <si>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</si>
  <si>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</si>
  <si>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</si>
  <si>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</si>
  <si>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</si>
  <si>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 xml:space="preserve">Î³½Ù»ó  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</si>
  <si>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</si>
  <si>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</si>
  <si>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</si>
  <si>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</si>
  <si>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</si>
  <si>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</si>
  <si>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04</t>
  </si>
  <si>
    <t>Ã</t>
  </si>
  <si>
    <r>
      <t xml:space="preserve">K  </t>
    </r>
    <r>
      <rPr>
        <vertAlign val="subscript"/>
        <sz val="9"/>
        <rFont val="Arial Armenian"/>
        <family val="2"/>
      </rPr>
      <t xml:space="preserve">Ù»ù.ß³Ñ </t>
    </r>
    <r>
      <rPr>
        <sz val="9"/>
        <rFont val="Arial Armenian"/>
        <family val="2"/>
      </rPr>
      <t xml:space="preserve">=       </t>
    </r>
  </si>
  <si>
    <r>
      <t xml:space="preserve"> (0.208 x ¶³Ñ + 0.144 x ¶</t>
    </r>
    <r>
      <rPr>
        <sz val="10"/>
        <rFont val="Arial Armenian"/>
        <family val="2"/>
      </rPr>
      <t>åµ</t>
    </r>
    <r>
      <rPr>
        <sz val="9"/>
        <rFont val="Arial Armenian"/>
        <family val="2"/>
      </rPr>
      <t xml:space="preserve"> +0.286 x¶³ß + 0.321x ¶ ¿Ý)  </t>
    </r>
  </si>
  <si>
    <t>ê³ó. Ñ³ïÏ³óáõÙ</t>
  </si>
  <si>
    <t>1$=</t>
  </si>
  <si>
    <t xml:space="preserve"> -</t>
  </si>
  <si>
    <r>
      <t>³ÙáñïÇ½³óÇ³</t>
    </r>
    <r>
      <rPr>
        <sz val="9"/>
        <rFont val="Arial Armenian"/>
        <family val="2"/>
      </rPr>
      <t>Ç µ³ÅÝ»Ù³ë</t>
    </r>
  </si>
  <si>
    <t>Ø»ù»Ý³-Ù»Ë³ÝÇ½ÙÇ ß³Ñ³·áñÍÙ³Ý ÇÝ¹»Ïë</t>
  </si>
  <si>
    <r>
      <t>¶³Ñ</t>
    </r>
    <r>
      <rPr>
        <b/>
        <vertAlign val="subscript"/>
        <sz val="9"/>
        <rFont val="Arial Armenian"/>
        <family val="2"/>
      </rPr>
      <t>84</t>
    </r>
  </si>
  <si>
    <r>
      <t>å³Ñ»ëï³Ù³ë»ñ</t>
    </r>
    <r>
      <rPr>
        <sz val="9"/>
        <rFont val="Arial Armenian"/>
        <family val="2"/>
      </rPr>
      <t>Ç µ³ÅÝ»Ù³ë</t>
    </r>
  </si>
  <si>
    <t>¶  Ù»ù.ß³Ñ =</t>
  </si>
  <si>
    <r>
      <t>¶</t>
    </r>
    <r>
      <rPr>
        <b/>
        <vertAlign val="subscript"/>
        <sz val="9"/>
        <rFont val="Arial Armenian"/>
        <family val="2"/>
      </rPr>
      <t>ä´84</t>
    </r>
  </si>
  <si>
    <r>
      <t>³ßË³ï³í³éÓ</t>
    </r>
    <r>
      <rPr>
        <sz val="9"/>
        <rFont val="Arial Armenian"/>
        <family val="2"/>
      </rPr>
      <t>Ç µ³ÅÝ»Ù³ë</t>
    </r>
  </si>
  <si>
    <r>
      <t>¶</t>
    </r>
    <r>
      <rPr>
        <b/>
        <vertAlign val="subscript"/>
        <sz val="9"/>
        <rFont val="Arial Armenian"/>
        <family val="2"/>
      </rPr>
      <t>²Þ84</t>
    </r>
  </si>
  <si>
    <t>Ð³ßí³ñÏ</t>
  </si>
  <si>
    <t>²ßË³ï³í³ëÓÇ ÇÝ¹»ÏëÁ</t>
  </si>
  <si>
    <t>¿Ý»ñ·Ç³ÛÇ µ³ÅÝ»Ù³ë</t>
  </si>
  <si>
    <r>
      <t>¶</t>
    </r>
    <r>
      <rPr>
        <b/>
        <vertAlign val="subscript"/>
        <sz val="9"/>
        <rFont val="Arial Armenian"/>
        <family val="2"/>
      </rPr>
      <t>¾Ü</t>
    </r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</si>
  <si>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</si>
  <si>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</si>
  <si>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81,7*1,325</t>
  </si>
  <si>
    <t xml:space="preserve"> =</t>
  </si>
  <si>
    <r>
      <t>¶</t>
    </r>
    <r>
      <rPr>
        <b/>
        <vertAlign val="subscript"/>
        <sz val="9"/>
        <rFont val="Arial Armenian"/>
        <family val="2"/>
      </rPr>
      <t>dz</t>
    </r>
  </si>
  <si>
    <t>¶¾É</t>
  </si>
  <si>
    <t>¶ßË.í³ñÓ</t>
  </si>
  <si>
    <t>(ØÇç ²ßË84-102.12)*(C6+1)+102.12)/102.12=</t>
  </si>
  <si>
    <t>80%¸Ç½. í³é.</t>
  </si>
  <si>
    <t xml:space="preserve"> +</t>
  </si>
  <si>
    <t>20% ¿É</t>
  </si>
  <si>
    <t>²Ùë»Ï³Ý ³ßË³ï³í³ñÓÁ Ï³½ÙáõÙ ¿</t>
  </si>
  <si>
    <r>
      <t>¶</t>
    </r>
    <r>
      <rPr>
        <vertAlign val="subscript"/>
        <sz val="9"/>
        <rFont val="Arial Armenian"/>
        <family val="2"/>
      </rPr>
      <t>¾É</t>
    </r>
  </si>
  <si>
    <r>
      <t>(</t>
    </r>
    <r>
      <rPr>
        <b/>
        <sz val="9"/>
        <rFont val="Arial Armenian"/>
        <family val="2"/>
      </rPr>
      <t>² ¾É</t>
    </r>
    <r>
      <rPr>
        <sz val="9"/>
        <rFont val="Arial Armenian"/>
        <family val="2"/>
      </rPr>
      <t>)/1,2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0,0325</t>
    </r>
  </si>
  <si>
    <r>
      <t>¶</t>
    </r>
    <r>
      <rPr>
        <vertAlign val="subscript"/>
        <sz val="9"/>
        <rFont val="Arial Armenian"/>
        <family val="2"/>
      </rPr>
      <t>dz</t>
    </r>
  </si>
  <si>
    <r>
      <t>(</t>
    </r>
    <r>
      <rPr>
        <b/>
        <sz val="9"/>
        <rFont val="Arial Armenian"/>
        <family val="2"/>
      </rPr>
      <t>² ¹Ç½</t>
    </r>
    <r>
      <rPr>
        <sz val="9"/>
        <rFont val="Arial Armenian"/>
        <family val="2"/>
      </rPr>
      <t>)</t>
    </r>
    <r>
      <rPr>
        <b/>
        <sz val="9"/>
        <rFont val="Arial Armenian"/>
        <family val="2"/>
      </rPr>
      <t>*</t>
    </r>
    <r>
      <rPr>
        <sz val="9"/>
        <rFont val="Arial Armenian"/>
        <family val="2"/>
      </rPr>
      <t>1,18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0,08</t>
    </r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</si>
  <si>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</si>
  <si>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</si>
  <si>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</si>
  <si>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</si>
  <si>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</si>
  <si>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</si>
  <si>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</si>
  <si>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</si>
  <si>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</si>
  <si>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</si>
  <si>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</si>
  <si>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</si>
  <si>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Ñ³ï</t>
  </si>
  <si>
    <t>·ÍÙ</t>
  </si>
  <si>
    <t>ø³Ý¹Ù³Ý Í³í³ÉÝ»ñ</t>
  </si>
  <si>
    <t>î»Õ³ÛÇÝ Ý³Ë³Ñ³ßÇí 2</t>
  </si>
  <si>
    <t>8-603-1</t>
  </si>
  <si>
    <t>Éáõë³ïáõ ³é³ëï³ÕÇ</t>
  </si>
  <si>
    <t>²é³ëï³ÕÇ Éáõë³ïáõ 2  ÉáõÙÇÝÇëó»Ýï³ÛÇÝ É³Ùåáí  2x36íï IP20-23 å³ßïå³Ýí³ÍáõÃÛ³Ý ³ëïÇ×³Ýáí</t>
  </si>
  <si>
    <t>8-591-10</t>
  </si>
  <si>
    <t>³Ýç³ïÇã 220ì 10²</t>
  </si>
  <si>
    <t>8-591-8</t>
  </si>
  <si>
    <t>ºñÏëï»Õ ³Ýç³ïÇã ï»Õ³¹ñáõÙÁ ÷³Ï, å³ïÇ Ù»ç Ñ³Ù³ñ 10², 220ì</t>
  </si>
  <si>
    <t>Êñáó³ÏÇ í³ñ¹³Ï  ÑáÕ³ÝóÙ³Ý Ñå³Ïáí ï»Õ³¹ñáõÙÁ ÷³Ï, å³ïÇ Ù»ç 6², 220ì</t>
  </si>
  <si>
    <t>ÈáõÙÇÝ»ëó»Ýï³ÛÇÝ É³Ùµ 36 íï</t>
  </si>
  <si>
    <t>´³ßËÇã ïáõ÷</t>
  </si>
  <si>
    <t>îáõ÷ ³Ýç³ïÇãÝ»ñÇ áõ í³ñ¹³ÏÝ»ñÇ ï»Õ³¹ñÙ³Ý Ñ³Ù³ñ</t>
  </si>
  <si>
    <t xml:space="preserve"> ïáõ÷</t>
  </si>
  <si>
    <t>´³ßËÇã ïáõ÷  ¿É»Ïïñ³Éáõë³íáñáõÃÛ³Ý ó³Ýó»ñÇ Ñ³Ù³ñ</t>
  </si>
  <si>
    <t>8-417-1</t>
  </si>
  <si>
    <t>äÉ³ëïÙ³ë» ËáÕáí³ÏÇ ï»Õ³¹ñáõÙ  ö= 16ÙÙ,ËÙµ³ÛÇÝ ·Í»ñÇ Ñ³Ù³ñ</t>
  </si>
  <si>
    <t>ËáÕáí³Ï 16ÙÙ</t>
  </si>
  <si>
    <t>8-409-3</t>
  </si>
  <si>
    <t>Ñ³Õáñ¹³É³ñ</t>
  </si>
  <si>
    <t xml:space="preserve">Ð³Õáñ¹³É³ñ å½ÝÓ» 3x2.5 ÙÙ2                   </t>
  </si>
  <si>
    <t>Ð³Õáñ¹³É³ñ å½ÝÓ» 3x4ÙÙ2</t>
  </si>
  <si>
    <r>
      <t xml:space="preserve">Ð³Õáñ¹³É³ñ»ñÇ Ó·áõÙÁ ï»Õ³¹ñí³Í ËáÕáí³ÏÝ»ñáí </t>
    </r>
    <r>
      <rPr>
        <sz val="9"/>
        <color indexed="10"/>
        <rFont val="Arial Armenian"/>
        <family val="2"/>
      </rPr>
      <t/>
    </r>
  </si>
  <si>
    <t>¾É»Ïïñáï»ËÝÇÏ³Ï³Ý Ù³ë</t>
  </si>
  <si>
    <t>¿ÏÙ</t>
  </si>
  <si>
    <t>18-112           5-1
·=0.33</t>
  </si>
  <si>
    <t>Ð³Ù³ßÇÝ³ñ³ñ³Ï³Ý ³ßË³ï³ÝùÝ»ñ</t>
  </si>
  <si>
    <t xml:space="preserve">11-190      </t>
  </si>
  <si>
    <t xml:space="preserve">È³ÙÇÝ³óí³ó Ù³Ýñ³ï³Ëï³ÏÇó Ñ³ï³ÏÝ»ñÇ å³ïñ³ëïáõÙ </t>
  </si>
  <si>
    <t>È³ÙÇÝ³óí³ó Ù³Ýñ³ï³Ëï³Ï</t>
  </si>
  <si>
    <t>11-273</t>
  </si>
  <si>
    <t>Ø¸ü-Çó ßñÇß³ÏÝ»ñÇ ï»Õ³¹ñáõÙ Ñ=100</t>
  </si>
  <si>
    <t>Ø¸ü-Ç ßñÇß³Ï
Ñ=100</t>
  </si>
  <si>
    <t>·³ç</t>
  </si>
  <si>
    <t>Ù»ï³Õ/ó³Ýó</t>
  </si>
  <si>
    <t>çáõñ</t>
  </si>
  <si>
    <t>²é³ëï³ÕÝ»ñÇ  Ý»ñÏáõÙ É³ï»Ïë³ÛÇÝ Ý»ñÏáí</t>
  </si>
  <si>
    <t>2015 Ã.</t>
  </si>
  <si>
    <t>î»Õ³ÛÇÝ Ý³Ë³Ñ³ßÇí 3</t>
  </si>
  <si>
    <t>15-277-1                   56-1</t>
  </si>
  <si>
    <t>ßáõÏ³</t>
  </si>
  <si>
    <t>è14-321</t>
  </si>
  <si>
    <t>²é³ëï³ÕÇ Ý»ñÏÇ ù³Ý¹áõÙ</t>
  </si>
  <si>
    <t xml:space="preserve">8-169
</t>
  </si>
  <si>
    <t>µ»ïáÝ» µÉáÏ 100 ÙÙ</t>
  </si>
  <si>
    <t>15-660    168-3</t>
  </si>
  <si>
    <t>15-661    168-4</t>
  </si>
  <si>
    <t>15-246-1 ²ñ15-55-3</t>
  </si>
  <si>
    <t>ÜáõÛÝÇ ëí³Õ ·³çÇ ß³Õ³Ëáí</t>
  </si>
  <si>
    <t>46-124     32-3</t>
  </si>
  <si>
    <t xml:space="preserve">ö³Ûï» ¹é³Ý ³å³ÙáÝï³ÅáõÙ </t>
  </si>
  <si>
    <t>Ì²ì²È²ÂºðÂ</t>
  </si>
  <si>
    <t xml:space="preserve">ØÇ³íáñÇ ³ñÅ»ùÁ  </t>
  </si>
  <si>
    <t>Ð³½³ñ ÐÐ ¹ñ³Ù</t>
  </si>
  <si>
    <t>Ð³Ù³ßÇÝ³ñ³ñ³Ï³Ý Í³í³ÉÝ»ñ</t>
  </si>
  <si>
    <t>äà²Î-Ç ÏáÕÙÇó Ññ³ï³ñ³Ïí³Í ·Ý»ñÇ  2015 Ã-Ç ú¶àêîàê ³Ùëí³ / ÃÇí 08 / ÇÝýáñÙ³óÇáÝ ï»Õ»Ï³ïáõÇó:</t>
  </si>
  <si>
    <t>ä³ï»ñÇ Ý»ñÏÇ ù³Ý¹áõÙ</t>
  </si>
  <si>
    <t>¾É. Éáõë³ïáõÝ»ñÇ ³å³ÙáÝï³ÅáõÙ</t>
  </si>
  <si>
    <t xml:space="preserve">8-603-1 
·=0.5
</t>
  </si>
  <si>
    <t xml:space="preserve">æ»éáõóÙ³Ý Ù³ñïÏáóÝ»ñÇ ÙáÝï³ÅáõÙ 32 Ñ³ï * 0.33
</t>
  </si>
  <si>
    <t>ö150 ËáÕáí³ÏÇ ³å³ÙáÝï³ÅáõÙ</t>
  </si>
  <si>
    <t>22-68        5-5
·=0.5</t>
  </si>
  <si>
    <t xml:space="preserve">æ»éáõóÙ³Ý Ù³ñïÏáóÝ»ñÇ ³å³ÙáÝï³ÅáõÙ 32 Ñ³ï * 0.33
</t>
  </si>
  <si>
    <t>100ÙÙ Ñ³ëïáõÃÛ³Ùµ µ»ïáÝ» µÉáÏÝ»ñÇ Çñ³Ï³Ý³óáõÙ</t>
  </si>
  <si>
    <t>15-247-1 ²ñ15-55-6</t>
  </si>
  <si>
    <t>²é³ëï³ÕÝ»ñÇ ëí³ÕáõÙ ·³çÇ ß³Õ³Ëáí</t>
  </si>
  <si>
    <t xml:space="preserve">ò/ß³Õ³Ë          </t>
  </si>
  <si>
    <t xml:space="preserve">ò»Ù»Ýï/³í³½» Ñ³ñÃ»óÝáÕ ß»ñï 20ÙÙ Ñ³ëï. </t>
  </si>
  <si>
    <t>Ø»ï³Õ³Ï³Ý Ï³ñÏ³ëáí, 8ÙÙ É³ÙÇÝ³ïáí »ñ»ë³å³ïí³Í ¹é³Ý ï»Õ³¹ñáõÙ 2.1 ùÙ</t>
  </si>
  <si>
    <t>Þ»åáõÃÛáõÝÝ»ñÇ  ëí³Õ ·³çÇ ß³Õ³Ëáí</t>
  </si>
  <si>
    <t>ä³ï»ñÇ ¨ ß»å»ñÇ Ý»ñÏáõÙ É³ï»Ïë³ÛÇÝ Ý»ñÏáí</t>
  </si>
  <si>
    <t>Ñ»ÕáõÛë</t>
  </si>
  <si>
    <t>¿É»Ïïñá¹</t>
  </si>
  <si>
    <t>9-122            17-5</t>
  </si>
  <si>
    <t>Ù»ï. ÏáÝëïñáõÏóÇ³</t>
  </si>
  <si>
    <t>Ø»ï³Õ³Ï³Ý ×³Õ³ß³ñ»ñÇ ï»Õ³¹ñáõÙ</t>
  </si>
  <si>
    <t>8-612-7</t>
  </si>
  <si>
    <t>äÉ³ëÙ³ë» ¿É. í³Ñ³Ý³Ï  (200x200x100)ÙÙ</t>
  </si>
  <si>
    <t>µ³ßËÇã í³Ñ³Ý</t>
  </si>
  <si>
    <t>³íïáÙ³ï ³Ýç³ïÇã 32 ² ÙÇ³ý³½</t>
  </si>
  <si>
    <t>³íïáÙ³ï ³Ýç³ïÇã 25 ² ÙÇ³ý³½ ¹Çý»ñ»ÝóÇ³É /УЗО Y=30 Ù²/</t>
  </si>
  <si>
    <t>³íïáÙ³ï ³Ýç³ïÇã 16 ² ÙÇ³ý³½</t>
  </si>
  <si>
    <t>8-525-2</t>
  </si>
  <si>
    <t>²íïáÙ³ï ³Ýç³ïÇãÝ»ñÇ ï»Õ³¹ñáõÙ</t>
  </si>
  <si>
    <t xml:space="preserve">46-39         16-2     ·=1.1  </t>
  </si>
  <si>
    <t>ÊáñßÇ ÷áñáõÙ µ»ïáÝ»  å³ï»ñáõÙ 210x210x110 ÙÙ ËáñáõÃÛ³Ùµ</t>
  </si>
  <si>
    <t>í³ñ¹³Ï 220ì 16²</t>
  </si>
  <si>
    <t>11-55 8-1</t>
  </si>
  <si>
    <t>ßÇÝ. ÙáÝï³Å³ÛÇÝ ³ßË³ï.</t>
  </si>
  <si>
    <t xml:space="preserve">ÐÐ, Îáï³ÛùÇ Ù³ñ½Ç Ðñ³½¹³ÝÇ ä³ñáõÛñ ê¨³ÏÇ ³Ýí³Ý N8 ÑÇÙÝ³Ï³Ý ¹åñáóÇ Ñ³Ù³Ï³ñ·ã³ÛÇÝ
Ï³µÇÝ»ïÇ í»ñ³Ýáñá·Ù³Ý Ý³Ë³·ÇÍ
</t>
  </si>
  <si>
    <t>8-417-9</t>
  </si>
  <si>
    <t>d=16mm íÇÝÇåÉ³ëï» ËáÕáí³ÏÇ ï»Õ³Ï³ÛáõÙ</t>
  </si>
  <si>
    <t>Ü³Ë³·ÍÇ ¶ÉË. Ö³ñï³ñ³å»ï                           Ð.ì³ñ¹³ÝÛ³Ý</t>
  </si>
  <si>
    <t xml:space="preserve">Ü³Ë³Ñ³ßÇíÁ Ï³½Ù»óª                                        ¸.Þ³ïí»ñÛ³Ý </t>
  </si>
  <si>
    <t xml:space="preserve">Î³½Ù»óª                                          ¸.Þ³ïí»ñÛ³Ý                                                                                                                 </t>
  </si>
  <si>
    <t xml:space="preserve">Ü³Ë³Ñ³ßÇíÁ Ï³½Ù»ó                            ¸.Þ³ïí»ñÛ³Ý                                       </t>
  </si>
  <si>
    <t>Î³½Ù»ó                  ¸.Þ³ïí»ñÛ³Ý</t>
  </si>
  <si>
    <t xml:space="preserve">Î³½Ù»ó                     ¸.Þ³ïí»ñÛ³Ý </t>
  </si>
</sst>
</file>

<file path=xl/styles.xml><?xml version="1.0" encoding="utf-8"?>
<styleSheet xmlns="http://schemas.openxmlformats.org/spreadsheetml/2006/main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դ_ր_._-;\-* #,##0.00\ _դ_ր_._-;_-* &quot;-&quot;??\ _դ_ր_._-;_-@_-"/>
    <numFmt numFmtId="165" formatCode="0.0%"/>
    <numFmt numFmtId="166" formatCode="###\ ##0.0"/>
    <numFmt numFmtId="167" formatCode="0.000"/>
    <numFmt numFmtId="168" formatCode="###\ ###\ ##0.00"/>
    <numFmt numFmtId="169" formatCode="&quot;$&quot;#,##0.000_);\(&quot;$&quot;#,##0.000\)"/>
    <numFmt numFmtId="170" formatCode="#\ ##0.00"/>
    <numFmt numFmtId="171" formatCode="#\ ###\ ###\ ##0.0"/>
    <numFmt numFmtId="172" formatCode="#\ ###\ ##0.0"/>
    <numFmt numFmtId="173" formatCode="0.0"/>
    <numFmt numFmtId="174" formatCode="0.0000"/>
    <numFmt numFmtId="175" formatCode="0.000%"/>
    <numFmt numFmtId="176" formatCode="_-* #,##0.00_р_._-;\-* #,##0.00_р_._-;_-* &quot;-&quot;??_р_._-;_-@_-"/>
  </numFmts>
  <fonts count="71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1"/>
      <name val="Arial Armenian"/>
      <family val="2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sz val="9"/>
      <color indexed="8"/>
      <name val="Arial Armenian"/>
      <family val="2"/>
    </font>
    <font>
      <i/>
      <u/>
      <sz val="10"/>
      <name val="Arial Armenian"/>
      <family val="2"/>
    </font>
    <font>
      <u/>
      <sz val="9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9"/>
      <name val="Baltica"/>
      <family val="2"/>
    </font>
    <font>
      <sz val="10"/>
      <color rgb="FFFF0000"/>
      <name val="Arial Armenian"/>
      <family val="2"/>
    </font>
    <font>
      <vertAlign val="subscript"/>
      <sz val="9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9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  <family val="2"/>
      <charset val="204"/>
    </font>
    <font>
      <sz val="9"/>
      <color theme="0"/>
      <name val="Arial Armenian"/>
      <family val="2"/>
    </font>
    <font>
      <b/>
      <i/>
      <sz val="9"/>
      <name val="Arial Armenian"/>
      <family val="2"/>
    </font>
    <font>
      <b/>
      <i/>
      <sz val="10"/>
      <name val="Arial Armenian"/>
      <family val="2"/>
    </font>
    <font>
      <sz val="9"/>
      <name val="Arial LatArm"/>
      <family val="2"/>
    </font>
    <font>
      <sz val="9"/>
      <color indexed="8"/>
      <name val="Arial LatArm"/>
      <family val="2"/>
    </font>
    <font>
      <b/>
      <sz val="9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1">
    <xf numFmtId="0" fontId="0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5" fillId="0" borderId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8" fillId="6" borderId="0" applyNumberFormat="0" applyBorder="0" applyAlignment="0" applyProtection="0"/>
    <xf numFmtId="0" fontId="39" fillId="23" borderId="31" applyNumberFormat="0" applyAlignment="0" applyProtection="0"/>
    <xf numFmtId="0" fontId="40" fillId="24" borderId="32" applyNumberFormat="0" applyAlignment="0" applyProtection="0"/>
    <xf numFmtId="43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4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5" fillId="0" borderId="33" applyNumberFormat="0" applyFill="0" applyAlignment="0" applyProtection="0"/>
    <xf numFmtId="0" fontId="46" fillId="0" borderId="34" applyNumberFormat="0" applyFill="0" applyAlignment="0" applyProtection="0"/>
    <xf numFmtId="0" fontId="47" fillId="0" borderId="35" applyNumberFormat="0" applyFill="0" applyAlignment="0" applyProtection="0"/>
    <xf numFmtId="0" fontId="47" fillId="0" borderId="0" applyNumberFormat="0" applyFill="0" applyBorder="0" applyAlignment="0" applyProtection="0"/>
    <xf numFmtId="0" fontId="48" fillId="10" borderId="31" applyNumberFormat="0" applyAlignment="0" applyProtection="0"/>
    <xf numFmtId="0" fontId="49" fillId="0" borderId="36" applyNumberFormat="0" applyFill="0" applyAlignment="0" applyProtection="0"/>
    <xf numFmtId="0" fontId="50" fillId="25" borderId="0" applyNumberFormat="0" applyBorder="0" applyAlignment="0" applyProtection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2" fillId="0" borderId="0"/>
    <xf numFmtId="0" fontId="2" fillId="0" borderId="0"/>
    <xf numFmtId="0" fontId="4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4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164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26" borderId="37" applyNumberFormat="0" applyFont="0" applyAlignment="0" applyProtection="0"/>
    <xf numFmtId="0" fontId="3" fillId="26" borderId="37" applyNumberFormat="0" applyFont="0" applyAlignment="0" applyProtection="0"/>
    <xf numFmtId="0" fontId="53" fillId="23" borderId="38" applyNumberFormat="0" applyAlignment="0" applyProtection="0"/>
    <xf numFmtId="9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0" fontId="55" fillId="0" borderId="0" applyNumberFormat="0" applyFill="0" applyBorder="0" applyAlignment="0" applyProtection="0"/>
    <xf numFmtId="0" fontId="56" fillId="0" borderId="3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5">
      <alignment horizontal="center"/>
    </xf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48" fillId="10" borderId="31" applyNumberFormat="0" applyAlignment="0" applyProtection="0"/>
    <xf numFmtId="0" fontId="58" fillId="0" borderId="5">
      <alignment horizontal="center"/>
    </xf>
    <xf numFmtId="0" fontId="53" fillId="23" borderId="38" applyNumberFormat="0" applyAlignment="0" applyProtection="0"/>
    <xf numFmtId="0" fontId="39" fillId="23" borderId="31" applyNumberFormat="0" applyAlignment="0" applyProtection="0"/>
    <xf numFmtId="0" fontId="45" fillId="0" borderId="33" applyNumberFormat="0" applyFill="0" applyAlignment="0" applyProtection="0"/>
    <xf numFmtId="0" fontId="46" fillId="0" borderId="34" applyNumberFormat="0" applyFill="0" applyAlignment="0" applyProtection="0"/>
    <xf numFmtId="0" fontId="47" fillId="0" borderId="35" applyNumberFormat="0" applyFill="0" applyAlignment="0" applyProtection="0"/>
    <xf numFmtId="0" fontId="47" fillId="0" borderId="0" applyNumberFormat="0" applyFill="0" applyBorder="0" applyAlignment="0" applyProtection="0"/>
    <xf numFmtId="0" fontId="56" fillId="0" borderId="39" applyNumberFormat="0" applyFill="0" applyAlignment="0" applyProtection="0"/>
    <xf numFmtId="0" fontId="58" fillId="0" borderId="0">
      <alignment horizontal="right" vertical="top" wrapText="1"/>
    </xf>
    <xf numFmtId="4" fontId="59" fillId="0" borderId="0" applyNumberFormat="0" applyFont="0" applyAlignment="0">
      <alignment horizontal="left"/>
    </xf>
    <xf numFmtId="0" fontId="40" fillId="24" borderId="32" applyNumberFormat="0" applyAlignment="0" applyProtection="0"/>
    <xf numFmtId="0" fontId="58" fillId="0" borderId="5">
      <alignment horizontal="center"/>
    </xf>
    <xf numFmtId="0" fontId="58" fillId="0" borderId="5">
      <alignment horizontal="center" wrapText="1"/>
    </xf>
    <xf numFmtId="0" fontId="55" fillId="0" borderId="0" applyNumberFormat="0" applyFill="0" applyBorder="0" applyAlignment="0" applyProtection="0"/>
    <xf numFmtId="0" fontId="50" fillId="25" borderId="0" applyNumberFormat="0" applyBorder="0" applyAlignment="0" applyProtection="0"/>
    <xf numFmtId="0" fontId="58" fillId="0" borderId="5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60" fillId="0" borderId="0"/>
    <xf numFmtId="0" fontId="12" fillId="0" borderId="0"/>
    <xf numFmtId="0" fontId="35" fillId="0" borderId="0"/>
    <xf numFmtId="0" fontId="12" fillId="0" borderId="0"/>
    <xf numFmtId="0" fontId="42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5" fillId="0" borderId="0"/>
    <xf numFmtId="0" fontId="35" fillId="0" borderId="0"/>
    <xf numFmtId="0" fontId="36" fillId="0" borderId="0"/>
    <xf numFmtId="0" fontId="61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164" fontId="12" fillId="0" borderId="0"/>
    <xf numFmtId="0" fontId="51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5">
      <alignment horizontal="center" wrapText="1"/>
    </xf>
    <xf numFmtId="0" fontId="38" fillId="6" borderId="0" applyNumberFormat="0" applyBorder="0" applyAlignment="0" applyProtection="0"/>
    <xf numFmtId="0" fontId="43" fillId="0" borderId="0" applyNumberFormat="0" applyFill="0" applyBorder="0" applyAlignment="0" applyProtection="0"/>
    <xf numFmtId="0" fontId="36" fillId="26" borderId="37" applyNumberFormat="0" applyFont="0" applyAlignment="0" applyProtection="0"/>
    <xf numFmtId="0" fontId="58" fillId="0" borderId="5">
      <alignment horizontal="center"/>
    </xf>
    <xf numFmtId="0" fontId="58" fillId="0" borderId="5">
      <alignment horizontal="center" wrapText="1"/>
    </xf>
    <xf numFmtId="0" fontId="58" fillId="0" borderId="5">
      <alignment horizontal="center"/>
    </xf>
    <xf numFmtId="0" fontId="49" fillId="0" borderId="36" applyNumberFormat="0" applyFill="0" applyAlignment="0" applyProtection="0"/>
    <xf numFmtId="0" fontId="58" fillId="0" borderId="0">
      <alignment horizontal="center" vertical="top" wrapText="1"/>
    </xf>
    <xf numFmtId="0" fontId="62" fillId="0" borderId="0"/>
    <xf numFmtId="0" fontId="63" fillId="0" borderId="0"/>
    <xf numFmtId="0" fontId="57" fillId="0" borderId="0" applyNumberFormat="0" applyFill="0" applyBorder="0" applyAlignment="0" applyProtection="0"/>
    <xf numFmtId="0" fontId="58" fillId="0" borderId="0">
      <alignment horizontal="center"/>
    </xf>
    <xf numFmtId="43" fontId="42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58" fillId="0" borderId="0">
      <alignment horizontal="left" vertical="top"/>
    </xf>
    <xf numFmtId="0" fontId="44" fillId="7" borderId="0" applyNumberFormat="0" applyBorder="0" applyAlignment="0" applyProtection="0"/>
    <xf numFmtId="0" fontId="41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" fillId="0" borderId="0">
      <alignment horizontal="center" vertical="center" shrinkToFit="1"/>
    </xf>
    <xf numFmtId="0" fontId="2" fillId="0" borderId="0"/>
    <xf numFmtId="0" fontId="12" fillId="0" borderId="0"/>
    <xf numFmtId="0" fontId="12" fillId="0" borderId="0"/>
    <xf numFmtId="0" fontId="64" fillId="0" borderId="0"/>
    <xf numFmtId="0" fontId="12" fillId="0" borderId="0"/>
  </cellStyleXfs>
  <cellXfs count="1046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5" fillId="0" borderId="0" xfId="1" applyFont="1"/>
    <xf numFmtId="0" fontId="5" fillId="0" borderId="0" xfId="1" applyFont="1" applyBorder="1"/>
    <xf numFmtId="0" fontId="5" fillId="0" borderId="0" xfId="1" applyFont="1" applyBorder="1" applyAlignment="1">
      <alignment horizontal="left" wrapText="1"/>
    </xf>
    <xf numFmtId="0" fontId="5" fillId="0" borderId="0" xfId="1" applyNumberFormat="1" applyFont="1"/>
    <xf numFmtId="0" fontId="5" fillId="0" borderId="0" xfId="2" applyFont="1" applyBorder="1" applyAlignment="1">
      <alignment horizontal="left" vertical="center" wrapText="1"/>
    </xf>
    <xf numFmtId="0" fontId="5" fillId="0" borderId="0" xfId="1" applyFont="1" applyBorder="1" applyAlignment="1">
      <alignment vertical="center"/>
    </xf>
    <xf numFmtId="165" fontId="9" fillId="0" borderId="0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10" fontId="9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 wrapText="1"/>
    </xf>
    <xf numFmtId="166" fontId="9" fillId="0" borderId="0" xfId="1" applyNumberFormat="1" applyFont="1" applyBorder="1" applyAlignment="1">
      <alignment horizontal="right" vertical="top"/>
    </xf>
    <xf numFmtId="167" fontId="9" fillId="0" borderId="0" xfId="1" applyNumberFormat="1" applyFont="1" applyBorder="1" applyAlignment="1">
      <alignment horizontal="right" vertical="center"/>
    </xf>
    <xf numFmtId="2" fontId="9" fillId="0" borderId="0" xfId="1" applyNumberFormat="1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5" fillId="0" borderId="0" xfId="2" applyFont="1" applyBorder="1" applyAlignment="1">
      <alignment vertical="center"/>
    </xf>
    <xf numFmtId="0" fontId="3" fillId="0" borderId="0" xfId="2" applyFont="1" applyBorder="1"/>
    <xf numFmtId="0" fontId="11" fillId="0" borderId="0" xfId="1" applyFont="1" applyBorder="1"/>
    <xf numFmtId="0" fontId="13" fillId="0" borderId="0" xfId="3" applyFont="1" applyAlignment="1">
      <alignment horizontal="center"/>
    </xf>
    <xf numFmtId="0" fontId="13" fillId="0" borderId="0" xfId="3" applyFont="1" applyBorder="1"/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Continuous"/>
    </xf>
    <xf numFmtId="2" fontId="3" fillId="0" borderId="0" xfId="5" applyNumberFormat="1" applyFont="1" applyAlignment="1">
      <alignment horizontal="centerContinuous"/>
    </xf>
    <xf numFmtId="0" fontId="3" fillId="0" borderId="0" xfId="5" applyFont="1"/>
    <xf numFmtId="0" fontId="3" fillId="0" borderId="0" xfId="5" applyFont="1" applyAlignment="1"/>
    <xf numFmtId="2" fontId="3" fillId="0" borderId="0" xfId="5" applyNumberFormat="1" applyFont="1" applyAlignment="1"/>
    <xf numFmtId="2" fontId="3" fillId="0" borderId="0" xfId="5" applyNumberFormat="1" applyFont="1"/>
    <xf numFmtId="0" fontId="3" fillId="0" borderId="1" xfId="5" applyFont="1" applyBorder="1" applyAlignment="1">
      <alignment horizontal="left"/>
    </xf>
    <xf numFmtId="0" fontId="6" fillId="0" borderId="0" xfId="5" applyFont="1" applyAlignment="1">
      <alignment vertical="center" wrapText="1"/>
    </xf>
    <xf numFmtId="0" fontId="12" fillId="0" borderId="0" xfId="5"/>
    <xf numFmtId="0" fontId="3" fillId="0" borderId="2" xfId="5" applyFont="1" applyBorder="1"/>
    <xf numFmtId="2" fontId="3" fillId="0" borderId="5" xfId="5" applyNumberFormat="1" applyFont="1" applyBorder="1" applyAlignment="1">
      <alignment horizontal="centerContinuous" vertical="center" wrapText="1"/>
    </xf>
    <xf numFmtId="2" fontId="3" fillId="0" borderId="5" xfId="5" applyNumberFormat="1" applyFont="1" applyBorder="1" applyAlignment="1">
      <alignment horizontal="centerContinuous"/>
    </xf>
    <xf numFmtId="0" fontId="3" fillId="0" borderId="6" xfId="5" applyFont="1" applyBorder="1" applyAlignment="1">
      <alignment horizontal="right" vertical="center"/>
    </xf>
    <xf numFmtId="0" fontId="3" fillId="0" borderId="6" xfId="5" applyFont="1" applyBorder="1" applyAlignment="1">
      <alignment horizontal="right" vertical="center" wrapText="1"/>
    </xf>
    <xf numFmtId="2" fontId="3" fillId="0" borderId="5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0" fontId="3" fillId="0" borderId="5" xfId="5" applyFont="1" applyBorder="1" applyAlignment="1">
      <alignment horizontal="center"/>
    </xf>
    <xf numFmtId="1" fontId="3" fillId="0" borderId="5" xfId="5" applyNumberFormat="1" applyFont="1" applyBorder="1" applyAlignment="1">
      <alignment horizontal="center"/>
    </xf>
    <xf numFmtId="0" fontId="3" fillId="0" borderId="5" xfId="5" applyFont="1" applyBorder="1" applyAlignment="1">
      <alignment horizontal="center" vertical="center"/>
    </xf>
    <xf numFmtId="0" fontId="3" fillId="0" borderId="9" xfId="5" applyFont="1" applyBorder="1" applyAlignment="1">
      <alignment horizontal="left" vertical="center" wrapText="1"/>
    </xf>
    <xf numFmtId="0" fontId="3" fillId="0" borderId="10" xfId="5" applyFont="1" applyBorder="1" applyAlignment="1">
      <alignment horizontal="center" vertical="center" wrapText="1"/>
    </xf>
    <xf numFmtId="0" fontId="17" fillId="0" borderId="5" xfId="5" applyFont="1" applyBorder="1" applyAlignment="1">
      <alignment horizontal="center" vertical="center" wrapText="1"/>
    </xf>
    <xf numFmtId="2" fontId="3" fillId="0" borderId="5" xfId="5" applyNumberFormat="1" applyFont="1" applyBorder="1"/>
    <xf numFmtId="0" fontId="18" fillId="0" borderId="5" xfId="5" applyFont="1" applyBorder="1" applyAlignment="1">
      <alignment horizontal="left" vertical="center" wrapText="1"/>
    </xf>
    <xf numFmtId="171" fontId="3" fillId="0" borderId="5" xfId="5" applyNumberFormat="1" applyFont="1" applyBorder="1"/>
    <xf numFmtId="0" fontId="3" fillId="0" borderId="0" xfId="5" applyFont="1" applyAlignment="1">
      <alignment vertical="center" wrapText="1"/>
    </xf>
    <xf numFmtId="171" fontId="3" fillId="0" borderId="5" xfId="5" applyNumberFormat="1" applyFont="1" applyBorder="1" applyAlignment="1">
      <alignment vertical="center"/>
    </xf>
    <xf numFmtId="171" fontId="3" fillId="0" borderId="5" xfId="6" applyNumberFormat="1" applyFont="1" applyBorder="1" applyAlignment="1">
      <alignment vertical="center"/>
    </xf>
    <xf numFmtId="0" fontId="3" fillId="0" borderId="5" xfId="5" applyFont="1" applyBorder="1" applyAlignment="1">
      <alignment vertical="center" wrapText="1"/>
    </xf>
    <xf numFmtId="0" fontId="14" fillId="0" borderId="5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left" vertical="center" wrapText="1"/>
    </xf>
    <xf numFmtId="0" fontId="3" fillId="0" borderId="0" xfId="5" applyFont="1" applyAlignment="1">
      <alignment horizontal="left" vertical="center" wrapText="1"/>
    </xf>
    <xf numFmtId="171" fontId="3" fillId="0" borderId="11" xfId="5" applyNumberFormat="1" applyFont="1" applyBorder="1" applyAlignment="1">
      <alignment vertical="center"/>
    </xf>
    <xf numFmtId="0" fontId="3" fillId="0" borderId="5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left" vertical="center"/>
    </xf>
    <xf numFmtId="0" fontId="3" fillId="0" borderId="5" xfId="7" applyFont="1" applyBorder="1" applyAlignment="1">
      <alignment horizontal="left" vertical="center" wrapText="1"/>
    </xf>
    <xf numFmtId="0" fontId="3" fillId="0" borderId="5" xfId="5" applyFont="1" applyBorder="1" applyAlignment="1">
      <alignment horizontal="left" vertical="center" wrapText="1"/>
    </xf>
    <xf numFmtId="0" fontId="18" fillId="0" borderId="5" xfId="5" applyFont="1" applyFill="1" applyBorder="1" applyAlignment="1">
      <alignment horizontal="left" vertical="center" wrapText="1"/>
    </xf>
    <xf numFmtId="0" fontId="3" fillId="0" borderId="9" xfId="5" applyFont="1" applyBorder="1" applyAlignment="1">
      <alignment horizontal="left" vertical="center"/>
    </xf>
    <xf numFmtId="0" fontId="3" fillId="0" borderId="12" xfId="7" applyFont="1" applyBorder="1" applyAlignment="1">
      <alignment horizontal="left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6" xfId="7" applyFont="1" applyBorder="1" applyAlignment="1">
      <alignment horizontal="left" vertical="center" wrapText="1"/>
    </xf>
    <xf numFmtId="171" fontId="3" fillId="0" borderId="6" xfId="5" applyNumberFormat="1" applyFont="1" applyBorder="1" applyAlignment="1">
      <alignment vertical="center"/>
    </xf>
    <xf numFmtId="171" fontId="3" fillId="0" borderId="6" xfId="6" applyNumberFormat="1" applyFont="1" applyBorder="1" applyAlignment="1">
      <alignment vertical="center"/>
    </xf>
    <xf numFmtId="171" fontId="3" fillId="0" borderId="13" xfId="5" applyNumberFormat="1" applyFont="1" applyBorder="1" applyAlignment="1">
      <alignment vertical="center"/>
    </xf>
    <xf numFmtId="10" fontId="3" fillId="0" borderId="10" xfId="5" applyNumberFormat="1" applyFont="1" applyFill="1" applyBorder="1" applyAlignment="1">
      <alignment vertical="center"/>
    </xf>
    <xf numFmtId="165" fontId="3" fillId="0" borderId="10" xfId="5" applyNumberFormat="1" applyFont="1" applyBorder="1" applyAlignment="1">
      <alignment vertical="center"/>
    </xf>
    <xf numFmtId="0" fontId="3" fillId="0" borderId="9" xfId="5" applyFont="1" applyBorder="1" applyAlignment="1">
      <alignment horizontal="left"/>
    </xf>
    <xf numFmtId="0" fontId="3" fillId="0" borderId="10" xfId="5" applyFont="1" applyBorder="1"/>
    <xf numFmtId="165" fontId="3" fillId="0" borderId="10" xfId="5" applyNumberFormat="1" applyFont="1" applyFill="1" applyBorder="1" applyAlignment="1">
      <alignment vertical="center"/>
    </xf>
    <xf numFmtId="9" fontId="3" fillId="0" borderId="10" xfId="5" applyNumberFormat="1" applyFont="1" applyBorder="1"/>
    <xf numFmtId="0" fontId="3" fillId="0" borderId="14" xfId="5" applyFont="1" applyBorder="1"/>
    <xf numFmtId="0" fontId="3" fillId="0" borderId="14" xfId="5" applyFont="1" applyBorder="1" applyAlignment="1">
      <alignment horizontal="left"/>
    </xf>
    <xf numFmtId="9" fontId="3" fillId="0" borderId="0" xfId="5" applyNumberFormat="1" applyFont="1" applyBorder="1"/>
    <xf numFmtId="0" fontId="18" fillId="0" borderId="0" xfId="5" applyFont="1" applyBorder="1" applyAlignment="1">
      <alignment horizontal="left" vertical="center" wrapText="1"/>
    </xf>
    <xf numFmtId="2" fontId="3" fillId="0" borderId="0" xfId="5" applyNumberFormat="1" applyFont="1" applyBorder="1" applyAlignment="1">
      <alignment vertical="center"/>
    </xf>
    <xf numFmtId="2" fontId="3" fillId="0" borderId="14" xfId="5" applyNumberFormat="1" applyFont="1" applyBorder="1" applyAlignment="1">
      <alignment vertical="center"/>
    </xf>
    <xf numFmtId="0" fontId="3" fillId="0" borderId="0" xfId="5" applyFont="1" applyBorder="1"/>
    <xf numFmtId="0" fontId="3" fillId="0" borderId="0" xfId="5" applyFont="1" applyBorder="1" applyAlignment="1">
      <alignment horizontal="left"/>
    </xf>
    <xf numFmtId="2" fontId="3" fillId="0" borderId="0" xfId="5" applyNumberFormat="1" applyFont="1" applyBorder="1"/>
    <xf numFmtId="2" fontId="20" fillId="0" borderId="0" xfId="5" applyNumberFormat="1" applyFont="1" applyBorder="1" applyAlignment="1">
      <alignment vertical="center"/>
    </xf>
    <xf numFmtId="0" fontId="3" fillId="0" borderId="0" xfId="5" applyFont="1" applyBorder="1" applyAlignment="1">
      <alignment horizontal="center" vertical="center" wrapText="1"/>
    </xf>
    <xf numFmtId="0" fontId="5" fillId="0" borderId="0" xfId="5" applyFont="1" applyBorder="1"/>
    <xf numFmtId="0" fontId="5" fillId="0" borderId="0" xfId="5" applyFont="1" applyBorder="1" applyAlignment="1">
      <alignment horizontal="left"/>
    </xf>
    <xf numFmtId="0" fontId="7" fillId="0" borderId="0" xfId="5" applyFont="1" applyBorder="1"/>
    <xf numFmtId="0" fontId="5" fillId="0" borderId="0" xfId="5" applyFont="1" applyBorder="1" applyAlignment="1">
      <alignment horizontal="center" vertical="center" wrapText="1"/>
    </xf>
    <xf numFmtId="0" fontId="5" fillId="0" borderId="0" xfId="5" applyFont="1"/>
    <xf numFmtId="2" fontId="5" fillId="0" borderId="0" xfId="5" applyNumberFormat="1" applyFont="1" applyBorder="1"/>
    <xf numFmtId="0" fontId="5" fillId="0" borderId="0" xfId="8" applyFont="1" applyBorder="1"/>
    <xf numFmtId="0" fontId="5" fillId="0" borderId="0" xfId="8" applyFont="1" applyBorder="1" applyAlignment="1">
      <alignment horizontal="left"/>
    </xf>
    <xf numFmtId="0" fontId="5" fillId="0" borderId="0" xfId="8" applyFont="1" applyBorder="1" applyAlignment="1">
      <alignment horizontal="center" vertical="center"/>
    </xf>
    <xf numFmtId="0" fontId="5" fillId="0" borderId="0" xfId="8" applyFont="1" applyBorder="1" applyAlignment="1">
      <alignment vertical="center"/>
    </xf>
    <xf numFmtId="1" fontId="5" fillId="0" borderId="0" xfId="8" applyNumberFormat="1" applyFont="1" applyBorder="1" applyAlignment="1">
      <alignment vertical="center"/>
    </xf>
    <xf numFmtId="0" fontId="5" fillId="0" borderId="0" xfId="8" applyFont="1" applyBorder="1" applyAlignment="1">
      <alignment horizontal="right" vertical="center" wrapText="1"/>
    </xf>
    <xf numFmtId="0" fontId="6" fillId="0" borderId="0" xfId="9" applyFont="1" applyAlignment="1">
      <alignment horizontal="centerContinuous" vertical="center" wrapText="1"/>
    </xf>
    <xf numFmtId="0" fontId="3" fillId="0" borderId="0" xfId="10" applyFont="1" applyBorder="1"/>
    <xf numFmtId="0" fontId="3" fillId="0" borderId="0" xfId="6" applyFont="1"/>
    <xf numFmtId="0" fontId="3" fillId="0" borderId="6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center" textRotation="90" wrapText="1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/>
    </xf>
    <xf numFmtId="0" fontId="3" fillId="0" borderId="0" xfId="10" applyFont="1"/>
    <xf numFmtId="0" fontId="3" fillId="0" borderId="0" xfId="6" applyFont="1" applyBorder="1" applyAlignment="1">
      <alignment horizontal="left" vertical="center" wrapText="1"/>
    </xf>
    <xf numFmtId="0" fontId="3" fillId="0" borderId="0" xfId="6" applyFont="1" applyAlignment="1">
      <alignment horizontal="center" wrapText="1"/>
    </xf>
    <xf numFmtId="0" fontId="3" fillId="0" borderId="0" xfId="6" applyFont="1" applyAlignment="1">
      <alignment wrapText="1"/>
    </xf>
    <xf numFmtId="2" fontId="3" fillId="0" borderId="0" xfId="6" applyNumberFormat="1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7" fillId="0" borderId="0" xfId="10" applyFont="1" applyBorder="1" applyAlignment="1">
      <alignment horizontal="centerContinuous" vertical="center" wrapText="1"/>
    </xf>
    <xf numFmtId="0" fontId="7" fillId="0" borderId="0" xfId="11" applyFont="1" applyBorder="1" applyAlignment="1">
      <alignment horizontal="centerContinuous"/>
    </xf>
    <xf numFmtId="0" fontId="5" fillId="0" borderId="0" xfId="8" applyFont="1" applyAlignment="1">
      <alignment horizontal="centerContinuous"/>
    </xf>
    <xf numFmtId="0" fontId="5" fillId="0" borderId="0" xfId="8" applyFont="1" applyAlignment="1">
      <alignment horizontal="centerContinuous" vertical="center"/>
    </xf>
    <xf numFmtId="2" fontId="5" fillId="0" borderId="0" xfId="8" applyNumberFormat="1" applyFont="1" applyAlignment="1">
      <alignment horizontal="centerContinuous" vertical="center"/>
    </xf>
    <xf numFmtId="1" fontId="5" fillId="0" borderId="0" xfId="8" applyNumberFormat="1" applyFont="1" applyAlignment="1">
      <alignment horizontal="centerContinuous" vertical="center"/>
    </xf>
    <xf numFmtId="0" fontId="5" fillId="0" borderId="0" xfId="8" applyFont="1" applyBorder="1" applyAlignment="1">
      <alignment horizontal="centerContinuous" vertical="center" wrapText="1"/>
    </xf>
    <xf numFmtId="0" fontId="5" fillId="0" borderId="0" xfId="8" applyFont="1" applyBorder="1" applyAlignment="1">
      <alignment horizontal="centerContinuous"/>
    </xf>
    <xf numFmtId="173" fontId="5" fillId="0" borderId="0" xfId="8" applyNumberFormat="1" applyFont="1" applyBorder="1" applyAlignment="1">
      <alignment horizontal="centerContinuous" vertical="center"/>
    </xf>
    <xf numFmtId="170" fontId="5" fillId="0" borderId="0" xfId="12" applyNumberFormat="1" applyFont="1" applyAlignment="1">
      <alignment vertical="center"/>
    </xf>
    <xf numFmtId="2" fontId="5" fillId="0" borderId="0" xfId="13" applyNumberFormat="1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/>
    </xf>
    <xf numFmtId="173" fontId="5" fillId="0" borderId="0" xfId="8" applyNumberFormat="1" applyFont="1" applyBorder="1" applyAlignment="1">
      <alignment vertical="center"/>
    </xf>
    <xf numFmtId="0" fontId="7" fillId="0" borderId="2" xfId="13" applyFont="1" applyBorder="1" applyAlignment="1">
      <alignment horizontal="centerContinuous" vertical="center"/>
    </xf>
    <xf numFmtId="0" fontId="5" fillId="0" borderId="4" xfId="13" applyFont="1" applyBorder="1" applyAlignment="1">
      <alignment horizontal="centerContinuous"/>
    </xf>
    <xf numFmtId="0" fontId="5" fillId="0" borderId="4" xfId="13" applyFont="1" applyBorder="1" applyAlignment="1">
      <alignment horizontal="centerContinuous" vertical="center"/>
    </xf>
    <xf numFmtId="0" fontId="5" fillId="0" borderId="2" xfId="13" applyFont="1" applyBorder="1" applyAlignment="1">
      <alignment horizontal="centerContinuous" vertical="center"/>
    </xf>
    <xf numFmtId="0" fontId="5" fillId="0" borderId="12" xfId="13" applyFont="1" applyBorder="1" applyAlignment="1">
      <alignment horizontal="centerContinuous" vertical="center"/>
    </xf>
    <xf numFmtId="0" fontId="5" fillId="0" borderId="14" xfId="13" applyFont="1" applyBorder="1" applyAlignment="1">
      <alignment horizontal="centerContinuous" vertical="center"/>
    </xf>
    <xf numFmtId="2" fontId="5" fillId="0" borderId="14" xfId="13" applyNumberFormat="1" applyFont="1" applyBorder="1" applyAlignment="1">
      <alignment horizontal="centerContinuous" vertical="center"/>
    </xf>
    <xf numFmtId="2" fontId="5" fillId="0" borderId="4" xfId="13" applyNumberFormat="1" applyFont="1" applyBorder="1" applyAlignment="1">
      <alignment horizontal="centerContinuous" vertical="center"/>
    </xf>
    <xf numFmtId="173" fontId="5" fillId="0" borderId="2" xfId="13" applyNumberFormat="1" applyFont="1" applyBorder="1" applyAlignment="1">
      <alignment horizontal="center" vertical="center"/>
    </xf>
    <xf numFmtId="173" fontId="5" fillId="0" borderId="4" xfId="13" applyNumberFormat="1" applyFont="1" applyBorder="1" applyAlignment="1">
      <alignment horizontal="centerContinuous" vertical="center"/>
    </xf>
    <xf numFmtId="0" fontId="5" fillId="0" borderId="0" xfId="13" applyFont="1" applyBorder="1"/>
    <xf numFmtId="0" fontId="5" fillId="0" borderId="11" xfId="13" applyFont="1" applyBorder="1" applyAlignment="1">
      <alignment horizontal="centerContinuous" vertical="center"/>
    </xf>
    <xf numFmtId="0" fontId="5" fillId="0" borderId="11" xfId="13" applyFont="1" applyBorder="1" applyAlignment="1">
      <alignment horizontal="center" wrapText="1"/>
    </xf>
    <xf numFmtId="0" fontId="5" fillId="0" borderId="13" xfId="13" applyFont="1" applyBorder="1"/>
    <xf numFmtId="0" fontId="5" fillId="0" borderId="11" xfId="13" applyFont="1" applyBorder="1" applyAlignment="1">
      <alignment horizontal="center" vertical="center" textRotation="90"/>
    </xf>
    <xf numFmtId="2" fontId="5" fillId="0" borderId="2" xfId="13" applyNumberFormat="1" applyFont="1" applyBorder="1" applyAlignment="1">
      <alignment horizontal="center" vertical="center" textRotation="90" wrapText="1"/>
    </xf>
    <xf numFmtId="0" fontId="5" fillId="0" borderId="5" xfId="13" applyFont="1" applyBorder="1" applyAlignment="1">
      <alignment horizontal="centerContinuous" vertical="center"/>
    </xf>
    <xf numFmtId="0" fontId="5" fillId="0" borderId="9" xfId="13" applyFont="1" applyBorder="1" applyAlignment="1">
      <alignment horizontal="centerContinuous" vertical="center" wrapText="1"/>
    </xf>
    <xf numFmtId="0" fontId="5" fillId="0" borderId="12" xfId="13" applyFont="1" applyBorder="1" applyAlignment="1">
      <alignment horizontal="centerContinuous" vertical="center" wrapText="1"/>
    </xf>
    <xf numFmtId="0" fontId="5" fillId="0" borderId="10" xfId="13" applyFont="1" applyBorder="1" applyAlignment="1">
      <alignment horizontal="centerContinuous" vertical="center" wrapText="1"/>
    </xf>
    <xf numFmtId="2" fontId="5" fillId="0" borderId="4" xfId="13" applyNumberFormat="1" applyFont="1" applyBorder="1" applyAlignment="1">
      <alignment horizontal="center" vertical="center" textRotation="90"/>
    </xf>
    <xf numFmtId="0" fontId="5" fillId="0" borderId="7" xfId="13" applyFont="1" applyBorder="1" applyAlignment="1">
      <alignment horizontal="centerContinuous" vertical="center"/>
    </xf>
    <xf numFmtId="0" fontId="5" fillId="0" borderId="1" xfId="13" applyFont="1" applyBorder="1" applyAlignment="1">
      <alignment horizontal="centerContinuous" vertical="center"/>
    </xf>
    <xf numFmtId="174" fontId="5" fillId="0" borderId="1" xfId="13" applyNumberFormat="1" applyFont="1" applyBorder="1" applyAlignment="1">
      <alignment horizontal="centerContinuous" vertical="center"/>
    </xf>
    <xf numFmtId="173" fontId="5" fillId="0" borderId="8" xfId="13" applyNumberFormat="1" applyFont="1" applyBorder="1" applyAlignment="1">
      <alignment horizontal="centerContinuous" vertical="center"/>
    </xf>
    <xf numFmtId="0" fontId="5" fillId="0" borderId="15" xfId="13" applyFont="1" applyBorder="1" applyAlignment="1">
      <alignment horizontal="center" vertical="top"/>
    </xf>
    <xf numFmtId="0" fontId="5" fillId="0" borderId="6" xfId="13" applyFont="1" applyBorder="1" applyAlignment="1">
      <alignment horizontal="center" vertical="top" wrapText="1"/>
    </xf>
    <xf numFmtId="0" fontId="5" fillId="0" borderId="8" xfId="13" applyFont="1" applyBorder="1" applyAlignment="1">
      <alignment horizontal="center" vertical="top" wrapText="1"/>
    </xf>
    <xf numFmtId="0" fontId="5" fillId="0" borderId="13" xfId="13" applyFont="1" applyBorder="1" applyAlignment="1">
      <alignment horizontal="center" vertical="center" textRotation="90"/>
    </xf>
    <xf numFmtId="0" fontId="5" fillId="0" borderId="6" xfId="13" applyFont="1" applyBorder="1" applyAlignment="1">
      <alignment horizontal="center" vertical="center" textRotation="90"/>
    </xf>
    <xf numFmtId="174" fontId="5" fillId="0" borderId="2" xfId="13" applyNumberFormat="1" applyFont="1" applyBorder="1" applyAlignment="1">
      <alignment horizontal="center" vertical="center" textRotation="90" wrapText="1"/>
    </xf>
    <xf numFmtId="173" fontId="5" fillId="0" borderId="2" xfId="13" applyNumberFormat="1" applyFont="1" applyBorder="1" applyAlignment="1">
      <alignment horizontal="center" vertical="center" textRotation="90" wrapText="1"/>
    </xf>
    <xf numFmtId="0" fontId="5" fillId="0" borderId="0" xfId="13" applyFont="1" applyBorder="1" applyAlignment="1">
      <alignment vertical="center"/>
    </xf>
    <xf numFmtId="0" fontId="5" fillId="0" borderId="5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2" fontId="5" fillId="0" borderId="5" xfId="13" applyNumberFormat="1" applyFont="1" applyBorder="1" applyAlignment="1">
      <alignment horizontal="center" vertical="center"/>
    </xf>
    <xf numFmtId="1" fontId="5" fillId="0" borderId="5" xfId="13" applyNumberFormat="1" applyFont="1" applyBorder="1" applyAlignment="1">
      <alignment horizontal="center" vertical="center"/>
    </xf>
    <xf numFmtId="173" fontId="5" fillId="0" borderId="5" xfId="13" applyNumberFormat="1" applyFont="1" applyBorder="1" applyAlignment="1">
      <alignment horizontal="center" vertical="center"/>
    </xf>
    <xf numFmtId="0" fontId="5" fillId="0" borderId="2" xfId="14" applyFont="1" applyBorder="1" applyAlignment="1">
      <alignment horizontal="center"/>
    </xf>
    <xf numFmtId="0" fontId="22" fillId="0" borderId="2" xfId="14" applyFont="1" applyBorder="1" applyAlignment="1">
      <alignment horizontal="centerContinuous"/>
    </xf>
    <xf numFmtId="0" fontId="5" fillId="0" borderId="2" xfId="14" applyFont="1" applyBorder="1" applyAlignment="1">
      <alignment horizontal="center" vertical="center"/>
    </xf>
    <xf numFmtId="0" fontId="5" fillId="0" borderId="2" xfId="14" applyNumberFormat="1" applyFont="1" applyBorder="1" applyAlignment="1">
      <alignment horizontal="centerContinuous" vertical="center"/>
    </xf>
    <xf numFmtId="0" fontId="5" fillId="0" borderId="2" xfId="14" applyNumberFormat="1" applyFont="1" applyBorder="1" applyAlignment="1">
      <alignment vertical="center"/>
    </xf>
    <xf numFmtId="173" fontId="5" fillId="0" borderId="2" xfId="14" applyNumberFormat="1" applyFont="1" applyBorder="1" applyAlignment="1">
      <alignment vertical="center"/>
    </xf>
    <xf numFmtId="167" fontId="5" fillId="0" borderId="2" xfId="14" applyNumberFormat="1" applyFont="1" applyBorder="1" applyAlignment="1">
      <alignment vertical="center"/>
    </xf>
    <xf numFmtId="0" fontId="5" fillId="0" borderId="2" xfId="14" applyFont="1" applyBorder="1" applyAlignment="1">
      <alignment vertical="center"/>
    </xf>
    <xf numFmtId="165" fontId="5" fillId="0" borderId="2" xfId="14" applyNumberFormat="1" applyFont="1" applyBorder="1" applyAlignment="1">
      <alignment horizontal="right" vertical="center"/>
    </xf>
    <xf numFmtId="0" fontId="5" fillId="0" borderId="2" xfId="14" applyNumberFormat="1" applyFont="1" applyBorder="1" applyAlignment="1">
      <alignment horizontal="center" vertical="center"/>
    </xf>
    <xf numFmtId="0" fontId="5" fillId="0" borderId="2" xfId="14" applyNumberFormat="1" applyFont="1" applyBorder="1" applyAlignment="1">
      <alignment horizontal="right" vertical="center" wrapText="1"/>
    </xf>
    <xf numFmtId="0" fontId="5" fillId="0" borderId="2" xfId="14" applyNumberFormat="1" applyFont="1" applyBorder="1"/>
    <xf numFmtId="173" fontId="5" fillId="0" borderId="2" xfId="14" applyNumberFormat="1" applyFont="1" applyFill="1" applyBorder="1" applyAlignment="1">
      <alignment vertical="center"/>
    </xf>
    <xf numFmtId="0" fontId="5" fillId="0" borderId="0" xfId="14" applyFont="1" applyBorder="1"/>
    <xf numFmtId="0" fontId="3" fillId="0" borderId="2" xfId="11" applyFont="1" applyBorder="1" applyAlignment="1">
      <alignment horizontal="center" vertical="center" wrapText="1"/>
    </xf>
    <xf numFmtId="49" fontId="3" fillId="0" borderId="2" xfId="1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14" applyNumberFormat="1" applyFont="1" applyBorder="1" applyAlignment="1">
      <alignment vertical="center"/>
    </xf>
    <xf numFmtId="0" fontId="3" fillId="0" borderId="14" xfId="14" applyNumberFormat="1" applyFont="1" applyBorder="1" applyAlignment="1">
      <alignment vertical="center"/>
    </xf>
    <xf numFmtId="0" fontId="3" fillId="0" borderId="2" xfId="14" applyNumberFormat="1" applyFont="1" applyBorder="1" applyAlignment="1">
      <alignment horizontal="right" vertical="center"/>
    </xf>
    <xf numFmtId="170" fontId="3" fillId="0" borderId="4" xfId="14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11" applyNumberFormat="1" applyFont="1" applyBorder="1" applyAlignment="1">
      <alignment vertical="center"/>
    </xf>
    <xf numFmtId="0" fontId="3" fillId="0" borderId="0" xfId="11" applyNumberFormat="1" applyFont="1" applyBorder="1"/>
    <xf numFmtId="0" fontId="3" fillId="0" borderId="0" xfId="11" applyFont="1" applyBorder="1"/>
    <xf numFmtId="0" fontId="3" fillId="0" borderId="11" xfId="11" applyFont="1" applyBorder="1" applyAlignment="1">
      <alignment horizontal="center" vertical="center" wrapText="1"/>
    </xf>
    <xf numFmtId="49" fontId="3" fillId="0" borderId="13" xfId="11" applyNumberFormat="1" applyFont="1" applyBorder="1" applyAlignment="1">
      <alignment horizontal="center" vertical="center" wrapText="1"/>
    </xf>
    <xf numFmtId="0" fontId="3" fillId="0" borderId="11" xfId="14" applyNumberFormat="1" applyFont="1" applyBorder="1" applyAlignment="1">
      <alignment vertical="center"/>
    </xf>
    <xf numFmtId="0" fontId="3" fillId="0" borderId="11" xfId="15" applyNumberFormat="1" applyFont="1" applyBorder="1" applyAlignment="1">
      <alignment vertical="center"/>
    </xf>
    <xf numFmtId="0" fontId="3" fillId="0" borderId="13" xfId="15" applyNumberFormat="1" applyFont="1" applyBorder="1" applyAlignment="1">
      <alignment vertical="center"/>
    </xf>
    <xf numFmtId="0" fontId="3" fillId="0" borderId="13" xfId="15" applyNumberFormat="1" applyFont="1" applyBorder="1" applyAlignment="1">
      <alignment horizontal="center" vertical="center"/>
    </xf>
    <xf numFmtId="170" fontId="3" fillId="0" borderId="13" xfId="15" applyNumberFormat="1" applyFont="1" applyBorder="1" applyAlignment="1">
      <alignment horizontal="right" vertical="center" wrapText="1"/>
    </xf>
    <xf numFmtId="0" fontId="3" fillId="0" borderId="11" xfId="11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0" fontId="3" fillId="0" borderId="5" xfId="11" applyFont="1" applyBorder="1" applyAlignment="1">
      <alignment horizontal="center" vertical="center" wrapText="1"/>
    </xf>
    <xf numFmtId="0" fontId="3" fillId="0" borderId="5" xfId="11" applyNumberFormat="1" applyFont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Font="1" applyBorder="1"/>
    <xf numFmtId="0" fontId="3" fillId="0" borderId="13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vertical="center"/>
    </xf>
    <xf numFmtId="0" fontId="3" fillId="0" borderId="6" xfId="11" applyFont="1" applyBorder="1" applyAlignment="1">
      <alignment horizontal="center" vertical="center" wrapText="1"/>
    </xf>
    <xf numFmtId="0" fontId="3" fillId="0" borderId="6" xfId="15" applyNumberFormat="1" applyFont="1" applyBorder="1" applyAlignment="1">
      <alignment vertical="center"/>
    </xf>
    <xf numFmtId="0" fontId="3" fillId="0" borderId="8" xfId="15" applyNumberFormat="1" applyFont="1" applyBorder="1" applyAlignment="1">
      <alignment vertical="center"/>
    </xf>
    <xf numFmtId="0" fontId="3" fillId="0" borderId="8" xfId="15" applyNumberFormat="1" applyFont="1" applyBorder="1" applyAlignment="1">
      <alignment horizontal="center" vertical="center"/>
    </xf>
    <xf numFmtId="170" fontId="3" fillId="0" borderId="8" xfId="15" applyNumberFormat="1" applyFont="1" applyBorder="1" applyAlignment="1">
      <alignment horizontal="right" vertical="center" wrapText="1"/>
    </xf>
    <xf numFmtId="0" fontId="3" fillId="0" borderId="6" xfId="11" applyNumberFormat="1" applyFont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3" fillId="0" borderId="2" xfId="11" applyNumberFormat="1" applyFont="1" applyBorder="1" applyAlignment="1">
      <alignment horizontal="right" vertical="center" wrapText="1"/>
    </xf>
    <xf numFmtId="0" fontId="3" fillId="0" borderId="2" xfId="11" applyNumberFormat="1" applyFont="1" applyBorder="1" applyAlignment="1">
      <alignment vertical="center" wrapText="1"/>
    </xf>
    <xf numFmtId="0" fontId="3" fillId="0" borderId="2" xfId="11" applyNumberFormat="1" applyFont="1" applyFill="1" applyBorder="1" applyAlignment="1">
      <alignment vertical="center"/>
    </xf>
    <xf numFmtId="49" fontId="3" fillId="0" borderId="11" xfId="11" applyNumberFormat="1" applyFont="1" applyBorder="1" applyAlignment="1">
      <alignment horizontal="center" vertical="center" wrapText="1"/>
    </xf>
    <xf numFmtId="0" fontId="23" fillId="0" borderId="11" xfId="11" applyFont="1" applyBorder="1" applyAlignment="1">
      <alignment vertical="center" wrapText="1"/>
    </xf>
    <xf numFmtId="0" fontId="3" fillId="0" borderId="11" xfId="11" applyNumberFormat="1" applyFont="1" applyBorder="1" applyAlignment="1">
      <alignment horizontal="right" vertical="center" wrapText="1"/>
    </xf>
    <xf numFmtId="0" fontId="3" fillId="0" borderId="13" xfId="11" applyNumberFormat="1" applyFont="1" applyBorder="1" applyAlignment="1">
      <alignment vertical="center" wrapText="1"/>
    </xf>
    <xf numFmtId="0" fontId="3" fillId="0" borderId="13" xfId="11" applyNumberFormat="1" applyFont="1" applyBorder="1" applyAlignment="1">
      <alignment horizontal="center" vertical="center" wrapText="1"/>
    </xf>
    <xf numFmtId="0" fontId="3" fillId="0" borderId="13" xfId="11" applyNumberFormat="1" applyFont="1" applyBorder="1" applyAlignment="1">
      <alignment vertical="center"/>
    </xf>
    <xf numFmtId="0" fontId="3" fillId="0" borderId="13" xfId="11" applyNumberFormat="1" applyFont="1" applyFill="1" applyBorder="1" applyAlignment="1">
      <alignment vertical="center"/>
    </xf>
    <xf numFmtId="0" fontId="3" fillId="0" borderId="8" xfId="11" applyFont="1" applyBorder="1" applyAlignment="1">
      <alignment vertical="center" wrapText="1"/>
    </xf>
    <xf numFmtId="0" fontId="3" fillId="0" borderId="8" xfId="11" applyFont="1" applyBorder="1" applyAlignment="1">
      <alignment horizontal="center" vertical="center" wrapText="1"/>
    </xf>
    <xf numFmtId="0" fontId="3" fillId="0" borderId="8" xfId="11" applyNumberFormat="1" applyFont="1" applyBorder="1" applyAlignment="1">
      <alignment vertical="center" wrapText="1"/>
    </xf>
    <xf numFmtId="0" fontId="3" fillId="0" borderId="8" xfId="11" applyNumberFormat="1" applyFont="1" applyBorder="1" applyAlignment="1">
      <alignment horizontal="right" vertical="center" wrapText="1"/>
    </xf>
    <xf numFmtId="0" fontId="3" fillId="0" borderId="8" xfId="11" applyNumberFormat="1" applyFont="1" applyBorder="1" applyAlignment="1">
      <alignment vertical="center"/>
    </xf>
    <xf numFmtId="0" fontId="3" fillId="0" borderId="13" xfId="11" applyFont="1" applyBorder="1" applyAlignment="1">
      <alignment vertical="center" wrapText="1"/>
    </xf>
    <xf numFmtId="0" fontId="3" fillId="0" borderId="13" xfId="11" applyFont="1" applyBorder="1" applyAlignment="1">
      <alignment horizontal="center" vertical="center" wrapText="1"/>
    </xf>
    <xf numFmtId="0" fontId="3" fillId="0" borderId="13" xfId="11" applyNumberFormat="1" applyFont="1" applyBorder="1" applyAlignment="1">
      <alignment horizontal="right" vertical="center" wrapText="1"/>
    </xf>
    <xf numFmtId="49" fontId="3" fillId="0" borderId="11" xfId="11" applyNumberFormat="1" applyFont="1" applyBorder="1" applyAlignment="1">
      <alignment horizontal="centerContinuous" vertical="center" wrapText="1"/>
    </xf>
    <xf numFmtId="0" fontId="3" fillId="0" borderId="11" xfId="11" applyFont="1" applyBorder="1" applyAlignment="1">
      <alignment horizontal="left" vertical="center" wrapText="1"/>
    </xf>
    <xf numFmtId="0" fontId="3" fillId="0" borderId="13" xfId="11" applyNumberFormat="1" applyFont="1" applyFill="1" applyBorder="1" applyAlignment="1">
      <alignment horizontal="right" vertical="center"/>
    </xf>
    <xf numFmtId="0" fontId="3" fillId="0" borderId="13" xfId="11" applyNumberFormat="1" applyFont="1" applyBorder="1" applyAlignment="1">
      <alignment horizontal="right" vertical="center"/>
    </xf>
    <xf numFmtId="0" fontId="3" fillId="0" borderId="11" xfId="11" applyFont="1" applyFill="1" applyBorder="1" applyAlignment="1">
      <alignment vertical="center"/>
    </xf>
    <xf numFmtId="0" fontId="3" fillId="0" borderId="13" xfId="1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11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1" xfId="15" applyFont="1" applyBorder="1" applyAlignment="1">
      <alignment horizontal="right" vertical="center" wrapText="1"/>
    </xf>
    <xf numFmtId="0" fontId="3" fillId="0" borderId="11" xfId="15" applyFont="1" applyBorder="1" applyAlignment="1">
      <alignment horizontal="center" vertical="center" wrapText="1"/>
    </xf>
    <xf numFmtId="0" fontId="3" fillId="0" borderId="6" xfId="15" applyFont="1" applyBorder="1" applyAlignment="1">
      <alignment horizontal="center" vertical="center" wrapText="1"/>
    </xf>
    <xf numFmtId="0" fontId="5" fillId="0" borderId="5" xfId="16" applyFont="1" applyBorder="1" applyAlignment="1">
      <alignment horizontal="center" vertical="center" wrapText="1"/>
    </xf>
    <xf numFmtId="16" fontId="5" fillId="0" borderId="5" xfId="8" applyNumberFormat="1" applyFont="1" applyBorder="1" applyAlignment="1">
      <alignment horizontal="center" vertical="center" wrapText="1"/>
    </xf>
    <xf numFmtId="0" fontId="5" fillId="0" borderId="5" xfId="17" applyFont="1" applyBorder="1" applyAlignment="1">
      <alignment horizontal="left" vertical="center" wrapText="1"/>
    </xf>
    <xf numFmtId="0" fontId="5" fillId="0" borderId="5" xfId="18" applyFont="1" applyBorder="1" applyAlignment="1">
      <alignment horizontal="center" vertical="center" wrapText="1"/>
    </xf>
    <xf numFmtId="0" fontId="5" fillId="0" borderId="5" xfId="18" applyFont="1" applyBorder="1" applyAlignment="1">
      <alignment horizontal="right" vertical="center" wrapText="1"/>
    </xf>
    <xf numFmtId="0" fontId="5" fillId="0" borderId="5" xfId="18" applyFont="1" applyBorder="1" applyAlignment="1">
      <alignment vertical="center"/>
    </xf>
    <xf numFmtId="2" fontId="5" fillId="0" borderId="5" xfId="18" applyNumberFormat="1" applyFont="1" applyBorder="1" applyAlignment="1">
      <alignment vertical="center"/>
    </xf>
    <xf numFmtId="2" fontId="5" fillId="0" borderId="5" xfId="17" applyNumberFormat="1" applyFont="1" applyBorder="1" applyAlignment="1">
      <alignment vertical="center"/>
    </xf>
    <xf numFmtId="167" fontId="5" fillId="0" borderId="10" xfId="19" applyNumberFormat="1" applyFont="1" applyBorder="1" applyAlignment="1">
      <alignment vertical="center"/>
    </xf>
    <xf numFmtId="2" fontId="5" fillId="0" borderId="10" xfId="19" applyNumberFormat="1" applyFont="1" applyBorder="1" applyAlignment="1">
      <alignment vertical="center"/>
    </xf>
    <xf numFmtId="2" fontId="5" fillId="0" borderId="12" xfId="19" applyNumberFormat="1" applyFont="1" applyBorder="1" applyAlignment="1">
      <alignment vertical="center"/>
    </xf>
    <xf numFmtId="2" fontId="5" fillId="0" borderId="5" xfId="19" applyNumberFormat="1" applyFont="1" applyBorder="1" applyAlignment="1">
      <alignment horizontal="right" vertical="center"/>
    </xf>
    <xf numFmtId="170" fontId="5" fillId="0" borderId="10" xfId="19" applyNumberFormat="1" applyFont="1" applyBorder="1" applyAlignment="1">
      <alignment vertical="center"/>
    </xf>
    <xf numFmtId="1" fontId="5" fillId="0" borderId="5" xfId="18" applyNumberFormat="1" applyFont="1" applyBorder="1" applyAlignment="1">
      <alignment vertical="center"/>
    </xf>
    <xf numFmtId="0" fontId="5" fillId="0" borderId="5" xfId="17" applyFont="1" applyBorder="1" applyAlignment="1">
      <alignment vertical="center" wrapText="1"/>
    </xf>
    <xf numFmtId="0" fontId="5" fillId="0" borderId="5" xfId="17" applyFont="1" applyBorder="1" applyAlignment="1">
      <alignment horizontal="center" vertical="center"/>
    </xf>
    <xf numFmtId="0" fontId="5" fillId="0" borderId="10" xfId="17" applyFont="1" applyBorder="1" applyAlignment="1">
      <alignment horizontal="right" vertical="center" wrapText="1"/>
    </xf>
    <xf numFmtId="0" fontId="5" fillId="0" borderId="10" xfId="19" applyNumberFormat="1" applyFont="1" applyBorder="1" applyAlignment="1">
      <alignment vertical="center"/>
    </xf>
    <xf numFmtId="173" fontId="5" fillId="0" borderId="10" xfId="8" applyNumberFormat="1" applyFont="1" applyBorder="1" applyAlignment="1">
      <alignment vertical="center"/>
    </xf>
    <xf numFmtId="0" fontId="5" fillId="0" borderId="0" xfId="20" applyFont="1" applyBorder="1"/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vertical="center" wrapText="1"/>
    </xf>
    <xf numFmtId="1" fontId="5" fillId="0" borderId="0" xfId="11" applyNumberFormat="1" applyFont="1" applyBorder="1" applyAlignment="1">
      <alignment vertical="center"/>
    </xf>
    <xf numFmtId="0" fontId="5" fillId="0" borderId="0" xfId="11" applyNumberFormat="1" applyFont="1" applyBorder="1" applyAlignment="1">
      <alignment vertical="center"/>
    </xf>
    <xf numFmtId="0" fontId="5" fillId="0" borderId="0" xfId="11" applyNumberFormat="1" applyFont="1" applyBorder="1" applyAlignment="1">
      <alignment horizontal="center" vertical="center"/>
    </xf>
    <xf numFmtId="0" fontId="5" fillId="0" borderId="0" xfId="11" applyNumberFormat="1" applyFont="1" applyBorder="1" applyAlignment="1">
      <alignment horizontal="center" vertical="center" wrapText="1"/>
    </xf>
    <xf numFmtId="173" fontId="5" fillId="0" borderId="0" xfId="21" applyNumberFormat="1" applyFont="1" applyBorder="1" applyAlignment="1">
      <alignment vertical="center"/>
    </xf>
    <xf numFmtId="0" fontId="5" fillId="0" borderId="0" xfId="21" applyFont="1" applyBorder="1" applyAlignment="1">
      <alignment horizontal="center" vertical="center" wrapText="1"/>
    </xf>
    <xf numFmtId="0" fontId="5" fillId="0" borderId="0" xfId="21" applyFont="1"/>
    <xf numFmtId="0" fontId="5" fillId="0" borderId="0" xfId="21" applyFont="1" applyBorder="1" applyAlignment="1">
      <alignment vertical="center" wrapText="1"/>
    </xf>
    <xf numFmtId="0" fontId="5" fillId="0" borderId="0" xfId="21" applyFont="1" applyBorder="1" applyAlignment="1">
      <alignment vertical="center"/>
    </xf>
    <xf numFmtId="2" fontId="5" fillId="0" borderId="0" xfId="21" applyNumberFormat="1" applyFont="1" applyBorder="1" applyAlignment="1">
      <alignment vertical="center"/>
    </xf>
    <xf numFmtId="1" fontId="5" fillId="0" borderId="0" xfId="21" applyNumberFormat="1" applyFont="1" applyBorder="1" applyAlignment="1">
      <alignment vertical="center"/>
    </xf>
    <xf numFmtId="0" fontId="5" fillId="0" borderId="0" xfId="21" applyFont="1" applyBorder="1" applyAlignment="1">
      <alignment horizontal="center" vertical="center"/>
    </xf>
    <xf numFmtId="0" fontId="5" fillId="0" borderId="0" xfId="21" applyFont="1" applyBorder="1" applyAlignment="1">
      <alignment horizontal="right" vertical="center" wrapText="1"/>
    </xf>
    <xf numFmtId="0" fontId="5" fillId="0" borderId="0" xfId="21" applyFont="1" applyBorder="1"/>
    <xf numFmtId="173" fontId="5" fillId="0" borderId="0" xfId="21" applyNumberFormat="1" applyFont="1" applyBorder="1"/>
    <xf numFmtId="167" fontId="8" fillId="0" borderId="0" xfId="21" applyNumberFormat="1" applyFont="1" applyBorder="1"/>
    <xf numFmtId="0" fontId="5" fillId="0" borderId="0" xfId="21" applyFont="1" applyBorder="1" applyAlignment="1">
      <alignment horizontal="left" vertical="center" wrapText="1"/>
    </xf>
    <xf numFmtId="2" fontId="8" fillId="3" borderId="0" xfId="21" applyNumberFormat="1" applyFont="1" applyFill="1" applyBorder="1" applyAlignment="1">
      <alignment horizontal="left" vertical="center" wrapText="1"/>
    </xf>
    <xf numFmtId="170" fontId="5" fillId="0" borderId="0" xfId="22" applyNumberFormat="1" applyFont="1" applyBorder="1" applyAlignment="1">
      <alignment vertical="center"/>
    </xf>
    <xf numFmtId="2" fontId="5" fillId="0" borderId="0" xfId="21" applyNumberFormat="1" applyFont="1" applyBorder="1" applyAlignment="1">
      <alignment horizontal="center" vertical="center" wrapText="1"/>
    </xf>
    <xf numFmtId="0" fontId="8" fillId="0" borderId="0" xfId="21" applyFont="1" applyBorder="1"/>
    <xf numFmtId="2" fontId="8" fillId="3" borderId="0" xfId="21" applyNumberFormat="1" applyFont="1" applyFill="1" applyBorder="1" applyAlignment="1">
      <alignment vertical="center" wrapText="1"/>
    </xf>
    <xf numFmtId="2" fontId="5" fillId="0" borderId="0" xfId="21" applyNumberFormat="1" applyFont="1" applyBorder="1" applyAlignment="1">
      <alignment horizontal="right" vertical="center"/>
    </xf>
    <xf numFmtId="0" fontId="5" fillId="0" borderId="0" xfId="21" applyFont="1" applyBorder="1" applyAlignment="1">
      <alignment horizontal="center" wrapText="1"/>
    </xf>
    <xf numFmtId="0" fontId="5" fillId="0" borderId="0" xfId="21" applyFont="1" applyBorder="1" applyAlignment="1">
      <alignment horizontal="left"/>
    </xf>
    <xf numFmtId="0" fontId="8" fillId="0" borderId="0" xfId="21" applyFont="1" applyBorder="1" applyAlignment="1">
      <alignment horizontal="center" wrapText="1"/>
    </xf>
    <xf numFmtId="9" fontId="5" fillId="0" borderId="0" xfId="5" applyNumberFormat="1" applyFont="1" applyBorder="1"/>
    <xf numFmtId="0" fontId="24" fillId="0" borderId="0" xfId="5" applyFont="1" applyBorder="1" applyAlignment="1">
      <alignment horizontal="left" vertical="center" wrapText="1"/>
    </xf>
    <xf numFmtId="0" fontId="8" fillId="0" borderId="0" xfId="21" applyFont="1" applyBorder="1" applyAlignment="1">
      <alignment horizontal="center" vertical="center" wrapText="1"/>
    </xf>
    <xf numFmtId="2" fontId="8" fillId="0" borderId="0" xfId="21" applyNumberFormat="1" applyFont="1" applyBorder="1" applyAlignment="1">
      <alignment horizontal="right" vertical="center"/>
    </xf>
    <xf numFmtId="2" fontId="5" fillId="0" borderId="0" xfId="21" applyNumberFormat="1" applyFont="1" applyBorder="1" applyAlignment="1">
      <alignment horizontal="center" vertical="center"/>
    </xf>
    <xf numFmtId="0" fontId="7" fillId="0" borderId="0" xfId="21" applyFont="1" applyBorder="1" applyAlignment="1">
      <alignment horizontal="center" vertical="center" wrapText="1"/>
    </xf>
    <xf numFmtId="0" fontId="7" fillId="0" borderId="0" xfId="21" applyFont="1" applyBorder="1" applyAlignment="1">
      <alignment horizontal="right" vertical="center" wrapText="1"/>
    </xf>
    <xf numFmtId="2" fontId="7" fillId="0" borderId="0" xfId="21" applyNumberFormat="1" applyFont="1" applyBorder="1" applyAlignment="1">
      <alignment horizontal="right" vertical="center"/>
    </xf>
    <xf numFmtId="0" fontId="7" fillId="0" borderId="0" xfId="21" applyFont="1" applyBorder="1"/>
    <xf numFmtId="1" fontId="25" fillId="0" borderId="0" xfId="21" applyNumberFormat="1" applyFont="1" applyBorder="1"/>
    <xf numFmtId="0" fontId="7" fillId="0" borderId="0" xfId="21" applyFont="1"/>
    <xf numFmtId="170" fontId="7" fillId="0" borderId="0" xfId="22" applyNumberFormat="1" applyFont="1" applyBorder="1" applyAlignment="1">
      <alignment vertical="center"/>
    </xf>
    <xf numFmtId="0" fontId="25" fillId="0" borderId="0" xfId="21" applyFont="1" applyBorder="1" applyAlignment="1">
      <alignment horizontal="center"/>
    </xf>
    <xf numFmtId="2" fontId="25" fillId="0" borderId="0" xfId="21" applyNumberFormat="1" applyFont="1" applyBorder="1" applyAlignment="1">
      <alignment horizontal="center"/>
    </xf>
    <xf numFmtId="0" fontId="25" fillId="0" borderId="0" xfId="21" applyFont="1" applyBorder="1"/>
    <xf numFmtId="173" fontId="7" fillId="0" borderId="0" xfId="21" applyNumberFormat="1" applyFont="1" applyBorder="1"/>
    <xf numFmtId="0" fontId="7" fillId="0" borderId="0" xfId="8" applyFont="1" applyBorder="1" applyAlignment="1">
      <alignment vertical="center"/>
    </xf>
    <xf numFmtId="2" fontId="5" fillId="0" borderId="0" xfId="21" applyNumberFormat="1" applyFont="1" applyBorder="1" applyAlignment="1">
      <alignment vertical="center" wrapText="1"/>
    </xf>
    <xf numFmtId="165" fontId="5" fillId="0" borderId="0" xfId="21" applyNumberFormat="1" applyFont="1"/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vertical="center"/>
    </xf>
    <xf numFmtId="0" fontId="26" fillId="0" borderId="0" xfId="21" applyFont="1" applyBorder="1"/>
    <xf numFmtId="0" fontId="27" fillId="0" borderId="0" xfId="21" applyFont="1" applyBorder="1"/>
    <xf numFmtId="0" fontId="28" fillId="0" borderId="0" xfId="21" applyFont="1" applyBorder="1" applyAlignment="1">
      <alignment horizontal="center"/>
    </xf>
    <xf numFmtId="0" fontId="7" fillId="0" borderId="0" xfId="21" applyFont="1" applyBorder="1" applyAlignment="1">
      <alignment horizontal="center"/>
    </xf>
    <xf numFmtId="2" fontId="5" fillId="0" borderId="0" xfId="21" applyNumberFormat="1" applyFont="1" applyAlignment="1">
      <alignment vertical="center" wrapText="1"/>
    </xf>
    <xf numFmtId="1" fontId="5" fillId="0" borderId="0" xfId="21" applyNumberFormat="1" applyFont="1" applyBorder="1"/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vertical="center"/>
    </xf>
    <xf numFmtId="1" fontId="7" fillId="0" borderId="0" xfId="21" applyNumberFormat="1" applyFont="1" applyBorder="1"/>
    <xf numFmtId="0" fontId="7" fillId="0" borderId="0" xfId="23" applyFont="1" applyBorder="1"/>
    <xf numFmtId="0" fontId="7" fillId="0" borderId="0" xfId="22" applyFont="1"/>
    <xf numFmtId="0" fontId="7" fillId="0" borderId="0" xfId="23" applyFont="1" applyAlignment="1">
      <alignment vertical="center"/>
    </xf>
    <xf numFmtId="0" fontId="7" fillId="0" borderId="0" xfId="23" applyNumberFormat="1" applyFont="1" applyAlignment="1">
      <alignment vertical="center"/>
    </xf>
    <xf numFmtId="2" fontId="7" fillId="0" borderId="0" xfId="23" applyNumberFormat="1" applyFont="1" applyAlignment="1">
      <alignment horizontal="right" vertical="center"/>
    </xf>
    <xf numFmtId="173" fontId="7" fillId="0" borderId="0" xfId="23" applyNumberFormat="1" applyFont="1" applyAlignment="1">
      <alignment vertical="center"/>
    </xf>
    <xf numFmtId="2" fontId="7" fillId="0" borderId="0" xfId="23" applyNumberFormat="1" applyFont="1" applyAlignment="1">
      <alignment vertical="center"/>
    </xf>
    <xf numFmtId="0" fontId="7" fillId="0" borderId="0" xfId="23" applyFont="1" applyBorder="1" applyAlignment="1">
      <alignment vertical="center"/>
    </xf>
    <xf numFmtId="0" fontId="7" fillId="0" borderId="0" xfId="23" applyFont="1" applyBorder="1" applyAlignment="1">
      <alignment horizontal="right" vertical="center" wrapText="1"/>
    </xf>
    <xf numFmtId="173" fontId="7" fillId="0" borderId="0" xfId="23" applyNumberFormat="1" applyFont="1" applyBorder="1" applyAlignment="1">
      <alignment vertical="center"/>
    </xf>
    <xf numFmtId="0" fontId="7" fillId="0" borderId="0" xfId="8" applyFont="1" applyBorder="1"/>
    <xf numFmtId="0" fontId="5" fillId="0" borderId="0" xfId="23" applyFont="1" applyBorder="1"/>
    <xf numFmtId="0" fontId="5" fillId="0" borderId="0" xfId="22" applyFont="1"/>
    <xf numFmtId="0" fontId="5" fillId="0" borderId="0" xfId="23" applyFont="1" applyBorder="1" applyAlignment="1">
      <alignment horizontal="left" vertical="center" wrapText="1"/>
    </xf>
    <xf numFmtId="0" fontId="7" fillId="0" borderId="0" xfId="23" applyFont="1" applyBorder="1" applyAlignment="1">
      <alignment horizontal="left" vertical="center" wrapText="1"/>
    </xf>
    <xf numFmtId="0" fontId="5" fillId="0" borderId="0" xfId="23" applyFont="1" applyAlignment="1">
      <alignment vertical="center"/>
    </xf>
    <xf numFmtId="0" fontId="5" fillId="0" borderId="0" xfId="23" applyNumberFormat="1" applyFont="1" applyAlignment="1">
      <alignment vertical="center"/>
    </xf>
    <xf numFmtId="2" fontId="5" fillId="0" borderId="0" xfId="23" applyNumberFormat="1" applyFont="1" applyAlignment="1">
      <alignment horizontal="right" vertical="center"/>
    </xf>
    <xf numFmtId="173" fontId="5" fillId="0" borderId="0" xfId="23" applyNumberFormat="1" applyFont="1" applyAlignment="1">
      <alignment vertical="center"/>
    </xf>
    <xf numFmtId="2" fontId="5" fillId="0" borderId="0" xfId="23" applyNumberFormat="1" applyFont="1" applyAlignment="1">
      <alignment vertical="center"/>
    </xf>
    <xf numFmtId="0" fontId="5" fillId="0" borderId="0" xfId="23" applyFont="1" applyBorder="1" applyAlignment="1">
      <alignment vertical="center"/>
    </xf>
    <xf numFmtId="0" fontId="5" fillId="0" borderId="0" xfId="23" applyFont="1" applyBorder="1" applyAlignment="1">
      <alignment horizontal="right" vertical="center" wrapText="1"/>
    </xf>
    <xf numFmtId="173" fontId="5" fillId="0" borderId="0" xfId="23" applyNumberFormat="1" applyFont="1" applyBorder="1" applyAlignment="1">
      <alignment vertical="center"/>
    </xf>
    <xf numFmtId="0" fontId="5" fillId="0" borderId="0" xfId="24" applyFont="1" applyBorder="1"/>
    <xf numFmtId="0" fontId="5" fillId="0" borderId="0" xfId="24" applyFont="1" applyBorder="1" applyAlignment="1">
      <alignment horizontal="center" vertical="center"/>
    </xf>
    <xf numFmtId="0" fontId="5" fillId="0" borderId="0" xfId="20" applyFont="1" applyBorder="1" applyAlignment="1">
      <alignment vertical="center" wrapText="1"/>
    </xf>
    <xf numFmtId="173" fontId="5" fillId="0" borderId="0" xfId="24" applyNumberFormat="1" applyFont="1" applyFill="1" applyBorder="1"/>
    <xf numFmtId="0" fontId="5" fillId="0" borderId="0" xfId="20" applyFont="1" applyBorder="1" applyAlignment="1">
      <alignment horizontal="center" vertical="center"/>
    </xf>
    <xf numFmtId="0" fontId="5" fillId="0" borderId="0" xfId="20" applyFont="1" applyBorder="1" applyAlignment="1">
      <alignment vertical="center"/>
    </xf>
    <xf numFmtId="2" fontId="5" fillId="0" borderId="0" xfId="20" applyNumberFormat="1" applyFont="1" applyBorder="1" applyAlignment="1">
      <alignment vertical="center"/>
    </xf>
    <xf numFmtId="1" fontId="5" fillId="0" borderId="0" xfId="20" applyNumberFormat="1" applyFont="1" applyBorder="1" applyAlignment="1">
      <alignment vertical="center"/>
    </xf>
    <xf numFmtId="0" fontId="5" fillId="0" borderId="0" xfId="20" applyFont="1" applyBorder="1" applyAlignment="1">
      <alignment horizontal="right" vertical="center" wrapText="1"/>
    </xf>
    <xf numFmtId="173" fontId="5" fillId="0" borderId="0" xfId="20" applyNumberFormat="1" applyFont="1" applyBorder="1" applyAlignment="1">
      <alignment vertical="center"/>
    </xf>
    <xf numFmtId="0" fontId="7" fillId="0" borderId="0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Continuous" vertical="center" wrapText="1"/>
    </xf>
    <xf numFmtId="2" fontId="5" fillId="0" borderId="0" xfId="8" applyNumberFormat="1" applyFont="1" applyBorder="1" applyAlignment="1">
      <alignment vertical="center"/>
    </xf>
    <xf numFmtId="0" fontId="14" fillId="0" borderId="0" xfId="25" applyFont="1" applyAlignment="1">
      <alignment horizontal="centerContinuous" vertical="center" wrapText="1"/>
    </xf>
    <xf numFmtId="0" fontId="14" fillId="0" borderId="0" xfId="25" applyFont="1" applyAlignment="1">
      <alignment horizontal="center"/>
    </xf>
    <xf numFmtId="0" fontId="29" fillId="0" borderId="0" xfId="25" applyFont="1"/>
    <xf numFmtId="0" fontId="3" fillId="0" borderId="0" xfId="25" applyFont="1" applyAlignment="1">
      <alignment horizontal="centerContinuous" vertical="center"/>
    </xf>
    <xf numFmtId="0" fontId="3" fillId="0" borderId="0" xfId="25" applyFont="1" applyAlignment="1" applyProtection="1">
      <alignment horizontal="centerContinuous" vertical="center"/>
    </xf>
    <xf numFmtId="0" fontId="3" fillId="0" borderId="0" xfId="25" applyFont="1" applyProtection="1"/>
    <xf numFmtId="0" fontId="3" fillId="0" borderId="0" xfId="25" applyFont="1"/>
    <xf numFmtId="0" fontId="3" fillId="0" borderId="16" xfId="25" applyFont="1" applyBorder="1" applyAlignment="1">
      <alignment vertical="center"/>
    </xf>
    <xf numFmtId="2" fontId="3" fillId="0" borderId="17" xfId="25" applyNumberFormat="1" applyFont="1" applyBorder="1" applyAlignment="1">
      <alignment vertical="center"/>
    </xf>
    <xf numFmtId="2" fontId="3" fillId="0" borderId="17" xfId="25" applyNumberFormat="1" applyFont="1" applyBorder="1" applyAlignment="1">
      <alignment horizontal="centerContinuous" vertical="center"/>
    </xf>
    <xf numFmtId="0" fontId="3" fillId="0" borderId="18" xfId="25" applyFont="1" applyBorder="1" applyAlignment="1">
      <alignment vertical="center"/>
    </xf>
    <xf numFmtId="0" fontId="15" fillId="0" borderId="19" xfId="25" applyFont="1" applyBorder="1" applyAlignment="1" applyProtection="1">
      <alignment horizontal="center" vertical="center"/>
    </xf>
    <xf numFmtId="0" fontId="14" fillId="0" borderId="16" xfId="25" applyFont="1" applyBorder="1" applyAlignment="1">
      <alignment horizontal="centerContinuous" vertical="center"/>
    </xf>
    <xf numFmtId="0" fontId="3" fillId="0" borderId="18" xfId="25" applyFont="1" applyBorder="1" applyAlignment="1">
      <alignment horizontal="centerContinuous" vertical="center"/>
    </xf>
    <xf numFmtId="0" fontId="3" fillId="0" borderId="18" xfId="25" applyFont="1" applyBorder="1" applyAlignment="1" applyProtection="1">
      <alignment horizontal="centerContinuous" vertical="center"/>
    </xf>
    <xf numFmtId="0" fontId="3" fillId="0" borderId="20" xfId="25" applyFont="1" applyBorder="1" applyAlignment="1">
      <alignment vertical="center"/>
    </xf>
    <xf numFmtId="0" fontId="3" fillId="0" borderId="21" xfId="25" applyFont="1" applyBorder="1" applyAlignment="1">
      <alignment vertical="center"/>
    </xf>
    <xf numFmtId="4" fontId="30" fillId="2" borderId="0" xfId="25" applyNumberFormat="1" applyFont="1" applyFill="1" applyBorder="1" applyAlignment="1">
      <alignment vertical="center"/>
    </xf>
    <xf numFmtId="0" fontId="3" fillId="0" borderId="22" xfId="25" applyFont="1" applyBorder="1" applyAlignment="1">
      <alignment vertical="center"/>
    </xf>
    <xf numFmtId="0" fontId="3" fillId="0" borderId="23" xfId="25" applyFont="1" applyBorder="1" applyAlignment="1" applyProtection="1">
      <alignment vertical="center"/>
    </xf>
    <xf numFmtId="2" fontId="3" fillId="0" borderId="24" xfId="25" applyNumberFormat="1" applyFont="1" applyBorder="1" applyAlignment="1">
      <alignment horizontal="right" vertical="center"/>
    </xf>
    <xf numFmtId="0" fontId="3" fillId="0" borderId="25" xfId="25" applyFont="1" applyBorder="1" applyAlignment="1">
      <alignment horizontal="center" vertical="center"/>
    </xf>
    <xf numFmtId="2" fontId="5" fillId="3" borderId="24" xfId="25" applyNumberFormat="1" applyFont="1" applyFill="1" applyBorder="1" applyAlignment="1">
      <alignment horizontal="right" vertical="center"/>
    </xf>
    <xf numFmtId="173" fontId="3" fillId="0" borderId="25" xfId="25" applyNumberFormat="1" applyFont="1" applyBorder="1" applyAlignment="1" applyProtection="1">
      <alignment horizontal="center" vertical="center"/>
    </xf>
    <xf numFmtId="0" fontId="3" fillId="0" borderId="26" xfId="25" applyFont="1" applyBorder="1" applyAlignment="1">
      <alignment vertical="center"/>
    </xf>
    <xf numFmtId="0" fontId="3" fillId="0" borderId="27" xfId="25" applyFont="1" applyBorder="1" applyAlignment="1">
      <alignment vertical="center"/>
    </xf>
    <xf numFmtId="2" fontId="14" fillId="0" borderId="27" xfId="25" applyNumberFormat="1" applyFont="1" applyBorder="1" applyAlignment="1">
      <alignment vertical="center"/>
    </xf>
    <xf numFmtId="173" fontId="3" fillId="0" borderId="27" xfId="25" applyNumberFormat="1" applyFont="1" applyBorder="1" applyAlignment="1">
      <alignment horizontal="centerContinuous" vertical="center"/>
    </xf>
    <xf numFmtId="49" fontId="3" fillId="0" borderId="27" xfId="25" applyNumberFormat="1" applyFont="1" applyBorder="1" applyAlignment="1">
      <alignment horizontal="center" vertical="center"/>
    </xf>
    <xf numFmtId="0" fontId="3" fillId="0" borderId="28" xfId="25" applyFont="1" applyBorder="1" applyAlignment="1" applyProtection="1">
      <alignment vertical="center"/>
    </xf>
    <xf numFmtId="0" fontId="5" fillId="0" borderId="0" xfId="26" applyFont="1" applyBorder="1" applyAlignment="1" applyProtection="1">
      <alignment horizontal="justify"/>
    </xf>
    <xf numFmtId="0" fontId="5" fillId="0" borderId="0" xfId="26" applyFont="1" applyBorder="1" applyAlignment="1">
      <alignment horizontal="justify"/>
    </xf>
    <xf numFmtId="0" fontId="3" fillId="0" borderId="0" xfId="25" applyFont="1" applyBorder="1"/>
    <xf numFmtId="0" fontId="3" fillId="0" borderId="0" xfId="25" applyFont="1" applyAlignment="1">
      <alignment vertical="center"/>
    </xf>
    <xf numFmtId="0" fontId="3" fillId="0" borderId="0" xfId="25" applyFont="1" applyAlignment="1">
      <alignment horizontal="center" vertical="center" wrapText="1"/>
    </xf>
    <xf numFmtId="0" fontId="11" fillId="0" borderId="0" xfId="25" applyNumberFormat="1" applyFont="1"/>
    <xf numFmtId="175" fontId="11" fillId="0" borderId="0" xfId="25" applyNumberFormat="1" applyFont="1" applyAlignment="1">
      <alignment vertical="center"/>
    </xf>
    <xf numFmtId="0" fontId="5" fillId="0" borderId="20" xfId="25" applyFont="1" applyBorder="1" applyAlignment="1">
      <alignment horizontal="center" vertical="center" wrapText="1"/>
    </xf>
    <xf numFmtId="0" fontId="5" fillId="0" borderId="21" xfId="25" applyFont="1" applyBorder="1" applyAlignment="1">
      <alignment horizontal="right" vertical="center" wrapText="1"/>
    </xf>
    <xf numFmtId="0" fontId="3" fillId="0" borderId="22" xfId="25" applyFont="1" applyBorder="1" applyAlignment="1" applyProtection="1">
      <alignment vertical="center"/>
    </xf>
    <xf numFmtId="0" fontId="3" fillId="0" borderId="0" xfId="25" applyFont="1" applyBorder="1" applyAlignment="1" applyProtection="1"/>
    <xf numFmtId="0" fontId="3" fillId="0" borderId="0" xfId="25" applyFont="1" applyBorder="1" applyAlignment="1">
      <alignment horizontal="left"/>
    </xf>
    <xf numFmtId="0" fontId="14" fillId="0" borderId="0" xfId="25" applyFont="1"/>
    <xf numFmtId="0" fontId="14" fillId="0" borderId="0" xfId="25" applyFont="1" applyAlignment="1">
      <alignment horizontal="centerContinuous" vertical="center"/>
    </xf>
    <xf numFmtId="0" fontId="14" fillId="0" borderId="0" xfId="25" applyFont="1" applyAlignment="1" applyProtection="1">
      <alignment horizontal="centerContinuous" vertical="center"/>
    </xf>
    <xf numFmtId="0" fontId="3" fillId="0" borderId="3" xfId="25" applyFont="1" applyBorder="1" applyAlignment="1" applyProtection="1">
      <alignment horizontal="center"/>
    </xf>
    <xf numFmtId="0" fontId="3" fillId="0" borderId="14" xfId="25" applyFont="1" applyBorder="1" applyAlignment="1" applyProtection="1">
      <alignment horizontal="center"/>
    </xf>
    <xf numFmtId="0" fontId="11" fillId="0" borderId="14" xfId="25" applyFont="1" applyBorder="1" applyProtection="1"/>
    <xf numFmtId="0" fontId="3" fillId="0" borderId="14" xfId="25" applyFont="1" applyBorder="1" applyProtection="1"/>
    <xf numFmtId="0" fontId="3" fillId="0" borderId="4" xfId="25" applyFont="1" applyBorder="1" applyProtection="1"/>
    <xf numFmtId="0" fontId="14" fillId="0" borderId="0" xfId="25" applyFont="1" applyProtection="1"/>
    <xf numFmtId="0" fontId="32" fillId="0" borderId="16" xfId="25" applyFont="1" applyBorder="1" applyAlignment="1">
      <alignment horizontal="centerContinuous" vertical="center"/>
    </xf>
    <xf numFmtId="0" fontId="3" fillId="0" borderId="17" xfId="25" applyFont="1" applyBorder="1" applyAlignment="1">
      <alignment horizontal="centerContinuous"/>
    </xf>
    <xf numFmtId="0" fontId="14" fillId="0" borderId="17" xfId="25" applyFont="1" applyBorder="1" applyAlignment="1">
      <alignment horizontal="centerContinuous"/>
    </xf>
    <xf numFmtId="0" fontId="3" fillId="0" borderId="18" xfId="27" applyFont="1" applyBorder="1" applyAlignment="1" applyProtection="1">
      <alignment horizontal="centerContinuous"/>
    </xf>
    <xf numFmtId="0" fontId="14" fillId="0" borderId="1" xfId="25" applyFont="1" applyBorder="1" applyAlignment="1" applyProtection="1">
      <alignment horizontal="center"/>
    </xf>
    <xf numFmtId="0" fontId="3" fillId="0" borderId="1" xfId="25" applyFont="1" applyBorder="1" applyAlignment="1" applyProtection="1">
      <alignment horizontal="center"/>
    </xf>
    <xf numFmtId="0" fontId="3" fillId="0" borderId="1" xfId="25" applyFont="1" applyBorder="1" applyProtection="1"/>
    <xf numFmtId="0" fontId="3" fillId="0" borderId="8" xfId="25" applyFont="1" applyBorder="1" applyProtection="1"/>
    <xf numFmtId="0" fontId="3" fillId="0" borderId="24" xfId="25" applyFont="1" applyBorder="1" applyAlignment="1">
      <alignment horizontal="left"/>
    </xf>
    <xf numFmtId="0" fontId="14" fillId="0" borderId="0" xfId="26" applyFont="1" applyBorder="1" applyAlignment="1">
      <alignment horizontal="justify"/>
    </xf>
    <xf numFmtId="0" fontId="14" fillId="0" borderId="25" xfId="26" applyFont="1" applyBorder="1" applyAlignment="1" applyProtection="1">
      <alignment horizontal="justify"/>
    </xf>
    <xf numFmtId="0" fontId="3" fillId="0" borderId="0" xfId="25" applyFont="1" applyAlignment="1" applyProtection="1">
      <alignment horizontal="left"/>
    </xf>
    <xf numFmtId="0" fontId="3" fillId="0" borderId="0" xfId="25" applyFont="1" applyAlignment="1">
      <alignment horizontal="left"/>
    </xf>
    <xf numFmtId="0" fontId="14" fillId="0" borderId="0" xfId="25" applyFont="1" applyBorder="1"/>
    <xf numFmtId="0" fontId="7" fillId="0" borderId="0" xfId="25" applyFont="1" applyBorder="1"/>
    <xf numFmtId="0" fontId="3" fillId="0" borderId="0" xfId="27" applyFont="1" applyBorder="1"/>
    <xf numFmtId="0" fontId="3" fillId="0" borderId="25" xfId="25" applyFont="1" applyBorder="1" applyAlignment="1" applyProtection="1">
      <alignment horizontal="left"/>
    </xf>
    <xf numFmtId="0" fontId="3" fillId="4" borderId="1" xfId="25" applyFont="1" applyFill="1" applyBorder="1" applyProtection="1"/>
    <xf numFmtId="0" fontId="3" fillId="0" borderId="20" xfId="25" applyFont="1" applyBorder="1" applyAlignment="1">
      <alignment horizontal="left"/>
    </xf>
    <xf numFmtId="0" fontId="3" fillId="0" borderId="21" xfId="25" applyFont="1" applyBorder="1" applyAlignment="1">
      <alignment horizontal="left"/>
    </xf>
    <xf numFmtId="2" fontId="26" fillId="0" borderId="21" xfId="25" applyNumberFormat="1" applyFont="1" applyBorder="1" applyAlignment="1"/>
    <xf numFmtId="0" fontId="26" fillId="0" borderId="22" xfId="25" applyFont="1" applyBorder="1" applyAlignment="1" applyProtection="1"/>
    <xf numFmtId="0" fontId="3" fillId="0" borderId="0" xfId="25" applyFont="1" applyAlignment="1" applyProtection="1">
      <alignment vertical="center"/>
    </xf>
    <xf numFmtId="0" fontId="3" fillId="0" borderId="0" xfId="25" applyFont="1" applyAlignment="1">
      <alignment horizontal="centerContinuous"/>
    </xf>
    <xf numFmtId="0" fontId="3" fillId="0" borderId="0" xfId="25" applyFont="1" applyAlignment="1" applyProtection="1">
      <alignment horizontal="centerContinuous"/>
    </xf>
    <xf numFmtId="0" fontId="14" fillId="0" borderId="7" xfId="25" applyFont="1" applyBorder="1" applyAlignment="1" applyProtection="1">
      <alignment horizontal="center"/>
    </xf>
    <xf numFmtId="0" fontId="11" fillId="0" borderId="1" xfId="25" applyFont="1" applyBorder="1" applyProtection="1"/>
    <xf numFmtId="2" fontId="11" fillId="0" borderId="1" xfId="25" applyNumberFormat="1" applyFont="1" applyBorder="1" applyProtection="1"/>
    <xf numFmtId="0" fontId="14" fillId="0" borderId="0" xfId="25" applyFont="1" applyAlignment="1">
      <alignment horizontal="centerContinuous"/>
    </xf>
    <xf numFmtId="0" fontId="3" fillId="0" borderId="0" xfId="25" applyFont="1" applyAlignment="1" applyProtection="1"/>
    <xf numFmtId="0" fontId="3" fillId="0" borderId="18" xfId="25" applyFont="1" applyBorder="1" applyAlignment="1" applyProtection="1">
      <alignment horizontal="centerContinuous"/>
    </xf>
    <xf numFmtId="0" fontId="3" fillId="0" borderId="24" xfId="25" applyFont="1" applyBorder="1"/>
    <xf numFmtId="0" fontId="3" fillId="0" borderId="25" xfId="25" applyFont="1" applyBorder="1" applyProtection="1"/>
    <xf numFmtId="0" fontId="14" fillId="0" borderId="0" xfId="25" applyFont="1" applyBorder="1" applyAlignment="1" applyProtection="1">
      <alignment horizontal="center"/>
    </xf>
    <xf numFmtId="0" fontId="3" fillId="0" borderId="0" xfId="25" applyFont="1" applyBorder="1" applyAlignment="1" applyProtection="1">
      <alignment horizontal="center"/>
    </xf>
    <xf numFmtId="0" fontId="11" fillId="0" borderId="0" xfId="25" applyFont="1" applyBorder="1" applyProtection="1"/>
    <xf numFmtId="0" fontId="3" fillId="0" borderId="13" xfId="25" applyFont="1" applyBorder="1" applyProtection="1"/>
    <xf numFmtId="0" fontId="3" fillId="0" borderId="0" xfId="25" applyFont="1" applyBorder="1" applyAlignment="1">
      <alignment horizontal="center"/>
    </xf>
    <xf numFmtId="0" fontId="3" fillId="0" borderId="0" xfId="25" applyFont="1" applyBorder="1" applyProtection="1"/>
    <xf numFmtId="0" fontId="14" fillId="0" borderId="0" xfId="25" applyFont="1" applyBorder="1" applyProtection="1"/>
    <xf numFmtId="0" fontId="14" fillId="0" borderId="13" xfId="25" applyFont="1" applyBorder="1" applyProtection="1"/>
    <xf numFmtId="0" fontId="14" fillId="0" borderId="24" xfId="25" applyFont="1" applyBorder="1" applyAlignment="1">
      <alignment horizontal="center" vertical="center"/>
    </xf>
    <xf numFmtId="0" fontId="3" fillId="0" borderId="0" xfId="25" applyFont="1" applyBorder="1" applyAlignment="1">
      <alignment horizontal="center" vertical="center"/>
    </xf>
    <xf numFmtId="0" fontId="29" fillId="0" borderId="0" xfId="25" applyFont="1" applyAlignment="1">
      <alignment horizontal="left"/>
    </xf>
    <xf numFmtId="0" fontId="26" fillId="0" borderId="0" xfId="25" applyFont="1" applyBorder="1" applyAlignment="1">
      <alignment vertical="center"/>
    </xf>
    <xf numFmtId="0" fontId="26" fillId="0" borderId="25" xfId="25" applyNumberFormat="1" applyFont="1" applyBorder="1" applyAlignment="1" applyProtection="1">
      <alignment vertical="center"/>
    </xf>
    <xf numFmtId="9" fontId="14" fillId="0" borderId="0" xfId="25" applyNumberFormat="1" applyFont="1" applyBorder="1" applyAlignment="1" applyProtection="1">
      <alignment horizontal="left"/>
    </xf>
    <xf numFmtId="0" fontId="14" fillId="0" borderId="20" xfId="25" applyFont="1" applyBorder="1"/>
    <xf numFmtId="0" fontId="3" fillId="0" borderId="21" xfId="25" applyFont="1" applyBorder="1"/>
    <xf numFmtId="4" fontId="11" fillId="0" borderId="21" xfId="25" applyNumberFormat="1" applyFont="1" applyBorder="1"/>
    <xf numFmtId="0" fontId="3" fillId="0" borderId="22" xfId="25" applyFont="1" applyBorder="1" applyProtection="1"/>
    <xf numFmtId="9" fontId="3" fillId="0" borderId="0" xfId="25" applyNumberFormat="1" applyFont="1" applyBorder="1" applyAlignment="1" applyProtection="1">
      <alignment horizontal="center"/>
    </xf>
    <xf numFmtId="167" fontId="3" fillId="0" borderId="13" xfId="25" applyNumberFormat="1" applyFont="1" applyBorder="1" applyProtection="1"/>
    <xf numFmtId="0" fontId="3" fillId="0" borderId="7" xfId="25" applyFont="1" applyBorder="1" applyAlignment="1" applyProtection="1">
      <alignment horizontal="center"/>
    </xf>
    <xf numFmtId="9" fontId="3" fillId="0" borderId="1" xfId="25" applyNumberFormat="1" applyFont="1" applyBorder="1" applyAlignment="1" applyProtection="1">
      <alignment horizontal="center"/>
    </xf>
    <xf numFmtId="2" fontId="3" fillId="0" borderId="8" xfId="25" applyNumberFormat="1" applyFont="1" applyBorder="1" applyProtection="1"/>
    <xf numFmtId="4" fontId="3" fillId="0" borderId="0" xfId="25" applyNumberFormat="1" applyFont="1" applyBorder="1"/>
    <xf numFmtId="0" fontId="3" fillId="0" borderId="18" xfId="25" applyFont="1" applyBorder="1" applyAlignment="1" applyProtection="1"/>
    <xf numFmtId="0" fontId="3" fillId="0" borderId="0" xfId="25" applyFont="1" applyBorder="1" applyAlignment="1">
      <alignment horizontal="centerContinuous"/>
    </xf>
    <xf numFmtId="0" fontId="3" fillId="0" borderId="0" xfId="25" applyFont="1" applyBorder="1" applyAlignment="1"/>
    <xf numFmtId="0" fontId="3" fillId="0" borderId="25" xfId="25" applyFont="1" applyBorder="1" applyAlignment="1" applyProtection="1">
      <alignment horizontal="centerContinuous"/>
    </xf>
    <xf numFmtId="0" fontId="14" fillId="0" borderId="20" xfId="25" applyFont="1" applyBorder="1" applyAlignment="1">
      <alignment horizontal="center" vertical="center"/>
    </xf>
    <xf numFmtId="0" fontId="3" fillId="0" borderId="21" xfId="25" applyFont="1" applyBorder="1" applyAlignment="1">
      <alignment horizontal="center"/>
    </xf>
    <xf numFmtId="0" fontId="3" fillId="0" borderId="21" xfId="25" applyFont="1" applyBorder="1" applyAlignment="1">
      <alignment horizontal="centerContinuous" vertical="center"/>
    </xf>
    <xf numFmtId="0" fontId="3" fillId="0" borderId="21" xfId="25" applyFont="1" applyBorder="1" applyAlignment="1">
      <alignment horizontal="centerContinuous"/>
    </xf>
    <xf numFmtId="0" fontId="11" fillId="0" borderId="21" xfId="25" applyFont="1" applyBorder="1" applyAlignment="1">
      <alignment horizontal="center" vertical="center"/>
    </xf>
    <xf numFmtId="0" fontId="3" fillId="0" borderId="21" xfId="25" applyFont="1" applyBorder="1" applyAlignment="1"/>
    <xf numFmtId="0" fontId="3" fillId="0" borderId="22" xfId="25" applyFont="1" applyBorder="1" applyAlignment="1" applyProtection="1">
      <alignment horizontal="centerContinuous"/>
    </xf>
    <xf numFmtId="0" fontId="5" fillId="0" borderId="0" xfId="25" applyFont="1" applyProtection="1"/>
    <xf numFmtId="0" fontId="14" fillId="0" borderId="0" xfId="25" applyFont="1" applyBorder="1" applyAlignment="1">
      <alignment horizontal="left"/>
    </xf>
    <xf numFmtId="0" fontId="3" fillId="0" borderId="0" xfId="25" applyFont="1" applyBorder="1" applyAlignment="1" applyProtection="1">
      <alignment horizontal="centerContinuous"/>
    </xf>
    <xf numFmtId="0" fontId="5" fillId="0" borderId="0" xfId="25" applyFont="1" applyBorder="1" applyProtection="1"/>
    <xf numFmtId="0" fontId="3" fillId="0" borderId="17" xfId="25" applyFont="1" applyBorder="1" applyAlignment="1">
      <alignment horizontal="centerContinuous" vertical="center"/>
    </xf>
    <xf numFmtId="0" fontId="14" fillId="0" borderId="17" xfId="25" applyFont="1" applyBorder="1" applyAlignment="1">
      <alignment horizontal="centerContinuous" vertical="center"/>
    </xf>
    <xf numFmtId="0" fontId="32" fillId="0" borderId="0" xfId="25" applyFont="1" applyBorder="1" applyAlignment="1">
      <alignment horizontal="centerContinuous"/>
    </xf>
    <xf numFmtId="0" fontId="14" fillId="0" borderId="0" xfId="25" applyFont="1" applyBorder="1" applyAlignment="1">
      <alignment horizontal="centerContinuous"/>
    </xf>
    <xf numFmtId="10" fontId="3" fillId="0" borderId="24" xfId="25" applyNumberFormat="1" applyFont="1" applyBorder="1"/>
    <xf numFmtId="0" fontId="5" fillId="0" borderId="29" xfId="26" applyFont="1" applyBorder="1" applyAlignment="1">
      <alignment horizontal="center" vertical="top" wrapText="1"/>
    </xf>
    <xf numFmtId="0" fontId="5" fillId="0" borderId="28" xfId="26" applyFont="1" applyBorder="1" applyAlignment="1">
      <alignment horizontal="center" vertical="top" wrapText="1"/>
    </xf>
    <xf numFmtId="165" fontId="3" fillId="0" borderId="24" xfId="25" applyNumberFormat="1" applyFont="1" applyBorder="1"/>
    <xf numFmtId="0" fontId="3" fillId="0" borderId="30" xfId="26" applyFont="1" applyBorder="1" applyAlignment="1">
      <alignment horizontal="center" vertical="top" wrapText="1"/>
    </xf>
    <xf numFmtId="0" fontId="3" fillId="0" borderId="22" xfId="26" applyFont="1" applyBorder="1" applyAlignment="1">
      <alignment horizontal="justify" vertical="top" wrapText="1"/>
    </xf>
    <xf numFmtId="2" fontId="3" fillId="0" borderId="22" xfId="26" applyNumberFormat="1" applyFont="1" applyBorder="1" applyAlignment="1">
      <alignment horizontal="center" vertical="top" wrapText="1"/>
    </xf>
    <xf numFmtId="9" fontId="3" fillId="0" borderId="20" xfId="25" applyNumberFormat="1" applyFont="1" applyBorder="1"/>
    <xf numFmtId="2" fontId="3" fillId="0" borderId="21" xfId="25" applyNumberFormat="1" applyFont="1" applyBorder="1" applyAlignment="1"/>
    <xf numFmtId="9" fontId="3" fillId="0" borderId="17" xfId="25" applyNumberFormat="1" applyFont="1" applyBorder="1" applyAlignment="1">
      <alignment vertical="center"/>
    </xf>
    <xf numFmtId="2" fontId="3" fillId="0" borderId="0" xfId="25" applyNumberFormat="1" applyFont="1" applyAlignment="1">
      <alignment vertical="center"/>
    </xf>
    <xf numFmtId="0" fontId="5" fillId="0" borderId="0" xfId="25" applyFont="1" applyAlignment="1" applyProtection="1">
      <alignment vertical="center"/>
    </xf>
    <xf numFmtId="0" fontId="5" fillId="0" borderId="0" xfId="28" applyFont="1" applyAlignment="1" applyProtection="1">
      <alignment vertical="center"/>
    </xf>
    <xf numFmtId="165" fontId="3" fillId="0" borderId="24" xfId="25" applyNumberFormat="1" applyFont="1" applyBorder="1" applyAlignment="1">
      <alignment vertical="center"/>
    </xf>
    <xf numFmtId="167" fontId="3" fillId="0" borderId="0" xfId="25" applyNumberFormat="1" applyFont="1" applyBorder="1" applyAlignment="1">
      <alignment vertical="center"/>
    </xf>
    <xf numFmtId="0" fontId="3" fillId="0" borderId="0" xfId="25" applyFont="1" applyBorder="1" applyAlignment="1">
      <alignment vertical="center"/>
    </xf>
    <xf numFmtId="0" fontId="3" fillId="0" borderId="0" xfId="25" applyFont="1" applyBorder="1" applyAlignment="1">
      <alignment horizontal="centerContinuous" vertical="center"/>
    </xf>
    <xf numFmtId="0" fontId="3" fillId="0" borderId="25" xfId="25" applyFont="1" applyBorder="1" applyAlignment="1" applyProtection="1">
      <alignment horizontal="centerContinuous" vertical="center"/>
    </xf>
    <xf numFmtId="0" fontId="5" fillId="0" borderId="0" xfId="25" applyFont="1" applyAlignment="1">
      <alignment vertical="center"/>
    </xf>
    <xf numFmtId="9" fontId="5" fillId="0" borderId="24" xfId="25" applyNumberFormat="1" applyFont="1" applyBorder="1" applyAlignment="1">
      <alignment vertical="center"/>
    </xf>
    <xf numFmtId="0" fontId="5" fillId="0" borderId="0" xfId="25" applyFont="1" applyBorder="1" applyAlignment="1">
      <alignment horizontal="centerContinuous" vertical="center"/>
    </xf>
    <xf numFmtId="2" fontId="5" fillId="0" borderId="0" xfId="25" applyNumberFormat="1" applyFont="1" applyBorder="1" applyAlignment="1">
      <alignment vertical="center"/>
    </xf>
    <xf numFmtId="0" fontId="5" fillId="0" borderId="0" xfId="25" applyFont="1" applyBorder="1" applyAlignment="1">
      <alignment vertical="center"/>
    </xf>
    <xf numFmtId="0" fontId="5" fillId="0" borderId="25" xfId="25" applyFont="1" applyBorder="1" applyAlignment="1" applyProtection="1">
      <alignment horizontal="centerContinuous" vertical="center"/>
    </xf>
    <xf numFmtId="165" fontId="5" fillId="0" borderId="24" xfId="25" applyNumberFormat="1" applyFont="1" applyBorder="1" applyAlignment="1">
      <alignment vertical="center"/>
    </xf>
    <xf numFmtId="0" fontId="3" fillId="0" borderId="0" xfId="25" applyFont="1" applyBorder="1" applyAlignment="1">
      <alignment horizontal="centerContinuous" vertical="center" wrapText="1"/>
    </xf>
    <xf numFmtId="0" fontId="5" fillId="0" borderId="24" xfId="25" applyFont="1" applyBorder="1" applyAlignment="1">
      <alignment vertical="center"/>
    </xf>
    <xf numFmtId="10" fontId="5" fillId="0" borderId="24" xfId="25" applyNumberFormat="1" applyFont="1" applyBorder="1" applyAlignment="1">
      <alignment vertical="center"/>
    </xf>
    <xf numFmtId="174" fontId="3" fillId="0" borderId="0" xfId="25" applyNumberFormat="1" applyFont="1" applyBorder="1" applyAlignment="1">
      <alignment vertical="center"/>
    </xf>
    <xf numFmtId="0" fontId="14" fillId="0" borderId="0" xfId="25" applyFont="1" applyAlignment="1" applyProtection="1">
      <alignment horizontal="left" vertical="center"/>
    </xf>
    <xf numFmtId="0" fontId="14" fillId="0" borderId="0" xfId="25" applyFont="1" applyAlignment="1" applyProtection="1">
      <alignment vertical="center"/>
    </xf>
    <xf numFmtId="0" fontId="5" fillId="0" borderId="0" xfId="28" applyFont="1" applyAlignment="1">
      <alignment vertical="center"/>
    </xf>
    <xf numFmtId="165" fontId="5" fillId="0" borderId="20" xfId="25" applyNumberFormat="1" applyFont="1" applyBorder="1" applyAlignment="1">
      <alignment vertical="center"/>
    </xf>
    <xf numFmtId="0" fontId="5" fillId="0" borderId="21" xfId="25" applyFont="1" applyBorder="1" applyAlignment="1">
      <alignment horizontal="centerContinuous" vertical="center" wrapText="1"/>
    </xf>
    <xf numFmtId="0" fontId="5" fillId="0" borderId="21" xfId="28" applyFont="1" applyBorder="1" applyAlignment="1">
      <alignment horizontal="centerContinuous" vertical="center"/>
    </xf>
    <xf numFmtId="167" fontId="3" fillId="0" borderId="21" xfId="25" applyNumberFormat="1" applyFont="1" applyBorder="1" applyAlignment="1">
      <alignment vertical="center"/>
    </xf>
    <xf numFmtId="0" fontId="5" fillId="0" borderId="21" xfId="28" applyFont="1" applyBorder="1" applyAlignment="1">
      <alignment vertical="center"/>
    </xf>
    <xf numFmtId="0" fontId="5" fillId="0" borderId="22" xfId="28" applyFont="1" applyBorder="1" applyAlignment="1" applyProtection="1">
      <alignment vertical="center"/>
    </xf>
    <xf numFmtId="0" fontId="2" fillId="0" borderId="0" xfId="25" applyFont="1"/>
    <xf numFmtId="0" fontId="29" fillId="0" borderId="0" xfId="25" applyFont="1" applyAlignment="1">
      <alignment horizontal="centerContinuous"/>
    </xf>
    <xf numFmtId="0" fontId="3" fillId="0" borderId="2" xfId="11" applyNumberFormat="1" applyFont="1" applyBorder="1" applyAlignment="1">
      <alignment horizontal="right" vertical="center"/>
    </xf>
    <xf numFmtId="0" fontId="3" fillId="0" borderId="2" xfId="15" applyFont="1" applyBorder="1" applyAlignment="1">
      <alignment horizontal="center" vertical="center" wrapText="1"/>
    </xf>
    <xf numFmtId="0" fontId="3" fillId="0" borderId="13" xfId="15" applyNumberFormat="1" applyFont="1" applyBorder="1" applyAlignment="1">
      <alignment horizontal="right" vertical="center" wrapText="1"/>
    </xf>
    <xf numFmtId="0" fontId="3" fillId="0" borderId="2" xfId="11" applyNumberFormat="1" applyFont="1" applyBorder="1" applyAlignment="1">
      <alignment horizontal="center" vertical="center" wrapText="1"/>
    </xf>
    <xf numFmtId="0" fontId="3" fillId="0" borderId="8" xfId="11" applyNumberFormat="1" applyFont="1" applyBorder="1" applyAlignment="1">
      <alignment horizontal="right" vertical="center"/>
    </xf>
    <xf numFmtId="0" fontId="3" fillId="0" borderId="15" xfId="11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15" applyFont="1" applyBorder="1" applyAlignment="1">
      <alignment vertical="center"/>
    </xf>
    <xf numFmtId="0" fontId="3" fillId="0" borderId="13" xfId="15" applyFont="1" applyBorder="1" applyAlignment="1">
      <alignment vertical="center"/>
    </xf>
    <xf numFmtId="0" fontId="3" fillId="0" borderId="11" xfId="14" applyNumberFormat="1" applyFont="1" applyFill="1" applyBorder="1" applyAlignment="1">
      <alignment vertical="center"/>
    </xf>
    <xf numFmtId="0" fontId="3" fillId="0" borderId="11" xfId="15" applyNumberFormat="1" applyFont="1" applyFill="1" applyBorder="1" applyAlignment="1">
      <alignment vertical="center"/>
    </xf>
    <xf numFmtId="0" fontId="3" fillId="0" borderId="13" xfId="15" applyNumberFormat="1" applyFont="1" applyFill="1" applyBorder="1" applyAlignment="1">
      <alignment vertical="center"/>
    </xf>
    <xf numFmtId="0" fontId="3" fillId="0" borderId="2" xfId="394" applyFont="1" applyBorder="1" applyAlignment="1">
      <alignment horizontal="center" vertical="center" wrapText="1"/>
    </xf>
    <xf numFmtId="0" fontId="3" fillId="0" borderId="2" xfId="394" applyFont="1" applyBorder="1" applyAlignment="1">
      <alignment horizontal="right" vertical="center" wrapText="1"/>
    </xf>
    <xf numFmtId="0" fontId="3" fillId="0" borderId="2" xfId="394" applyFont="1" applyBorder="1" applyAlignment="1">
      <alignment vertical="center"/>
    </xf>
    <xf numFmtId="0" fontId="3" fillId="0" borderId="2" xfId="395" applyNumberFormat="1" applyFont="1" applyBorder="1" applyAlignment="1">
      <alignment vertical="center"/>
    </xf>
    <xf numFmtId="0" fontId="3" fillId="0" borderId="14" xfId="395" applyNumberFormat="1" applyFont="1" applyBorder="1" applyAlignment="1">
      <alignment vertical="center"/>
    </xf>
    <xf numFmtId="0" fontId="3" fillId="0" borderId="2" xfId="395" applyNumberFormat="1" applyFont="1" applyBorder="1" applyAlignment="1">
      <alignment horizontal="right" vertical="center"/>
    </xf>
    <xf numFmtId="170" fontId="3" fillId="0" borderId="4" xfId="395" applyNumberFormat="1" applyFont="1" applyBorder="1" applyAlignment="1">
      <alignment vertical="center"/>
    </xf>
    <xf numFmtId="0" fontId="3" fillId="0" borderId="2" xfId="394" applyFont="1" applyBorder="1" applyAlignment="1">
      <alignment vertical="center" wrapText="1"/>
    </xf>
    <xf numFmtId="0" fontId="3" fillId="0" borderId="2" xfId="394" applyFont="1" applyBorder="1" applyAlignment="1">
      <alignment horizontal="center" vertical="center"/>
    </xf>
    <xf numFmtId="0" fontId="3" fillId="0" borderId="0" xfId="394" applyFont="1" applyBorder="1"/>
    <xf numFmtId="0" fontId="3" fillId="0" borderId="11" xfId="394" applyFont="1" applyBorder="1" applyAlignment="1">
      <alignment horizontal="center" vertical="center" wrapText="1"/>
    </xf>
    <xf numFmtId="0" fontId="3" fillId="0" borderId="11" xfId="394" applyFont="1" applyBorder="1" applyAlignment="1">
      <alignment horizontal="left" vertical="center" wrapText="1"/>
    </xf>
    <xf numFmtId="0" fontId="3" fillId="0" borderId="11" xfId="394" applyFont="1" applyBorder="1" applyAlignment="1">
      <alignment horizontal="right" vertical="center" wrapText="1"/>
    </xf>
    <xf numFmtId="0" fontId="3" fillId="0" borderId="11" xfId="394" applyFont="1" applyBorder="1" applyAlignment="1">
      <alignment vertical="center"/>
    </xf>
    <xf numFmtId="0" fontId="3" fillId="0" borderId="11" xfId="395" applyNumberFormat="1" applyFont="1" applyBorder="1" applyAlignment="1">
      <alignment vertical="center"/>
    </xf>
    <xf numFmtId="0" fontId="3" fillId="0" borderId="11" xfId="394" applyFont="1" applyBorder="1" applyAlignment="1">
      <alignment vertical="center" wrapText="1"/>
    </xf>
    <xf numFmtId="0" fontId="3" fillId="0" borderId="11" xfId="394" applyFont="1" applyBorder="1" applyAlignment="1">
      <alignment horizontal="center" vertical="center"/>
    </xf>
    <xf numFmtId="0" fontId="3" fillId="0" borderId="13" xfId="394" applyFont="1" applyBorder="1" applyAlignment="1">
      <alignment horizontal="right" vertical="center" wrapText="1"/>
    </xf>
    <xf numFmtId="0" fontId="3" fillId="0" borderId="13" xfId="394" applyFont="1" applyBorder="1" applyAlignment="1">
      <alignment vertical="center"/>
    </xf>
    <xf numFmtId="0" fontId="3" fillId="0" borderId="6" xfId="394" applyFont="1" applyBorder="1" applyAlignment="1">
      <alignment horizontal="center" vertical="center" wrapText="1"/>
    </xf>
    <xf numFmtId="0" fontId="3" fillId="0" borderId="6" xfId="394" applyFont="1" applyBorder="1" applyAlignment="1">
      <alignment horizontal="right" vertical="center" wrapText="1"/>
    </xf>
    <xf numFmtId="0" fontId="3" fillId="0" borderId="6" xfId="394" applyFont="1" applyBorder="1" applyAlignment="1">
      <alignment vertical="center"/>
    </xf>
    <xf numFmtId="0" fontId="3" fillId="0" borderId="6" xfId="395" applyNumberFormat="1" applyFont="1" applyBorder="1" applyAlignment="1">
      <alignment vertical="center"/>
    </xf>
    <xf numFmtId="0" fontId="3" fillId="0" borderId="6" xfId="394" applyFont="1" applyBorder="1" applyAlignment="1">
      <alignment vertical="center" wrapText="1"/>
    </xf>
    <xf numFmtId="0" fontId="3" fillId="0" borderId="6" xfId="394" applyFont="1" applyBorder="1" applyAlignment="1">
      <alignment horizontal="center" vertical="center"/>
    </xf>
    <xf numFmtId="0" fontId="3" fillId="0" borderId="8" xfId="394" applyFont="1" applyBorder="1" applyAlignment="1">
      <alignment horizontal="right" vertical="center" wrapText="1"/>
    </xf>
    <xf numFmtId="0" fontId="3" fillId="0" borderId="8" xfId="394" applyFont="1" applyBorder="1" applyAlignment="1">
      <alignment vertical="center"/>
    </xf>
    <xf numFmtId="167" fontId="3" fillId="0" borderId="2" xfId="394" applyNumberFormat="1" applyFont="1" applyBorder="1" applyAlignment="1">
      <alignment vertical="center"/>
    </xf>
    <xf numFmtId="2" fontId="3" fillId="0" borderId="11" xfId="394" applyNumberFormat="1" applyFont="1" applyBorder="1" applyAlignment="1">
      <alignment vertical="center"/>
    </xf>
    <xf numFmtId="0" fontId="3" fillId="0" borderId="5" xfId="394" applyFont="1" applyBorder="1" applyAlignment="1">
      <alignment horizontal="center" vertical="center" wrapText="1"/>
    </xf>
    <xf numFmtId="0" fontId="3" fillId="0" borderId="5" xfId="394" applyFont="1" applyBorder="1" applyAlignment="1">
      <alignment vertical="center" wrapText="1"/>
    </xf>
    <xf numFmtId="0" fontId="3" fillId="0" borderId="5" xfId="394" applyFont="1" applyBorder="1" applyAlignment="1">
      <alignment horizontal="right" vertical="center" wrapText="1"/>
    </xf>
    <xf numFmtId="0" fontId="3" fillId="0" borderId="5" xfId="394" applyFont="1" applyBorder="1" applyAlignment="1">
      <alignment vertical="center"/>
    </xf>
    <xf numFmtId="0" fontId="3" fillId="0" borderId="5" xfId="395" applyNumberFormat="1" applyFont="1" applyBorder="1" applyAlignment="1">
      <alignment vertical="center"/>
    </xf>
    <xf numFmtId="0" fontId="3" fillId="0" borderId="12" xfId="395" applyNumberFormat="1" applyFont="1" applyBorder="1" applyAlignment="1">
      <alignment vertical="center"/>
    </xf>
    <xf numFmtId="0" fontId="3" fillId="0" borderId="5" xfId="395" applyNumberFormat="1" applyFont="1" applyBorder="1" applyAlignment="1">
      <alignment horizontal="right" vertical="center"/>
    </xf>
    <xf numFmtId="170" fontId="3" fillId="0" borderId="10" xfId="395" applyNumberFormat="1" applyFont="1" applyBorder="1" applyAlignment="1">
      <alignment vertical="center"/>
    </xf>
    <xf numFmtId="0" fontId="3" fillId="0" borderId="10" xfId="394" applyFont="1" applyBorder="1" applyAlignment="1">
      <alignment horizontal="right" vertical="center" wrapText="1"/>
    </xf>
    <xf numFmtId="0" fontId="3" fillId="0" borderId="10" xfId="394" applyFont="1" applyBorder="1" applyAlignment="1">
      <alignment vertical="center"/>
    </xf>
    <xf numFmtId="2" fontId="3" fillId="0" borderId="5" xfId="395" applyNumberFormat="1" applyFont="1" applyBorder="1" applyAlignment="1">
      <alignment horizontal="right" vertical="center"/>
    </xf>
    <xf numFmtId="0" fontId="3" fillId="0" borderId="5" xfId="394" applyFont="1" applyBorder="1" applyAlignment="1">
      <alignment horizontal="left" vertical="center" wrapText="1"/>
    </xf>
    <xf numFmtId="0" fontId="3" fillId="0" borderId="5" xfId="394" applyFont="1" applyFill="1" applyBorder="1" applyAlignment="1">
      <alignment vertical="center"/>
    </xf>
    <xf numFmtId="0" fontId="3" fillId="0" borderId="11" xfId="394" applyFont="1" applyFill="1" applyBorder="1" applyAlignment="1">
      <alignment vertical="center"/>
    </xf>
    <xf numFmtId="0" fontId="3" fillId="0" borderId="10" xfId="394" applyFont="1" applyFill="1" applyBorder="1" applyAlignment="1">
      <alignment vertical="center"/>
    </xf>
    <xf numFmtId="0" fontId="3" fillId="0" borderId="5" xfId="398" applyFont="1" applyBorder="1" applyAlignment="1">
      <alignment vertical="center" wrapText="1"/>
    </xf>
    <xf numFmtId="0" fontId="3" fillId="0" borderId="13" xfId="394" applyFont="1" applyFill="1" applyBorder="1" applyAlignment="1">
      <alignment vertical="center"/>
    </xf>
    <xf numFmtId="2" fontId="3" fillId="0" borderId="10" xfId="0" applyNumberFormat="1" applyFont="1" applyBorder="1" applyAlignment="1">
      <alignment vertical="center"/>
    </xf>
    <xf numFmtId="0" fontId="3" fillId="0" borderId="5" xfId="8" applyFont="1" applyBorder="1" applyAlignment="1">
      <alignment horizontal="center" vertical="center" wrapText="1"/>
    </xf>
    <xf numFmtId="0" fontId="3" fillId="0" borderId="5" xfId="8" applyFont="1" applyFill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173" fontId="3" fillId="0" borderId="5" xfId="8" applyNumberFormat="1" applyFont="1" applyFill="1" applyBorder="1" applyAlignment="1">
      <alignment horizontal="right" vertical="center" wrapText="1"/>
    </xf>
    <xf numFmtId="0" fontId="3" fillId="0" borderId="5" xfId="8" applyFont="1" applyBorder="1" applyAlignment="1">
      <alignment vertical="center"/>
    </xf>
    <xf numFmtId="0" fontId="3" fillId="0" borderId="5" xfId="395" applyFont="1" applyBorder="1" applyAlignment="1">
      <alignment vertical="center"/>
    </xf>
    <xf numFmtId="2" fontId="3" fillId="0" borderId="5" xfId="395" applyNumberFormat="1" applyFont="1" applyBorder="1" applyAlignment="1">
      <alignment vertical="center"/>
    </xf>
    <xf numFmtId="0" fontId="3" fillId="0" borderId="12" xfId="395" applyFont="1" applyBorder="1" applyAlignment="1">
      <alignment vertical="center"/>
    </xf>
    <xf numFmtId="0" fontId="3" fillId="0" borderId="5" xfId="8" applyFont="1" applyBorder="1" applyAlignment="1">
      <alignment horizontal="center" vertical="center"/>
    </xf>
    <xf numFmtId="0" fontId="3" fillId="0" borderId="0" xfId="8" applyFont="1" applyBorder="1"/>
    <xf numFmtId="0" fontId="3" fillId="0" borderId="11" xfId="8" applyFont="1" applyBorder="1" applyAlignment="1">
      <alignment horizontal="center" vertical="center" wrapText="1"/>
    </xf>
    <xf numFmtId="0" fontId="3" fillId="0" borderId="11" xfId="8" applyFont="1" applyFill="1" applyBorder="1" applyAlignment="1">
      <alignment horizontal="center" vertical="center" wrapText="1"/>
    </xf>
    <xf numFmtId="0" fontId="3" fillId="0" borderId="11" xfId="8" applyFont="1" applyBorder="1" applyAlignment="1">
      <alignment horizontal="centerContinuous" vertical="center" wrapText="1"/>
    </xf>
    <xf numFmtId="0" fontId="3" fillId="0" borderId="11" xfId="8" applyFont="1" applyFill="1" applyBorder="1" applyAlignment="1">
      <alignment horizontal="right" vertical="center" wrapText="1"/>
    </xf>
    <xf numFmtId="0" fontId="3" fillId="0" borderId="11" xfId="8" applyFont="1" applyBorder="1" applyAlignment="1">
      <alignment vertical="center"/>
    </xf>
    <xf numFmtId="0" fontId="3" fillId="0" borderId="11" xfId="395" applyFont="1" applyBorder="1" applyAlignment="1">
      <alignment vertical="center"/>
    </xf>
    <xf numFmtId="2" fontId="3" fillId="0" borderId="11" xfId="395" applyNumberFormat="1" applyFont="1" applyBorder="1" applyAlignment="1">
      <alignment vertical="center"/>
    </xf>
    <xf numFmtId="2" fontId="3" fillId="0" borderId="13" xfId="15" applyNumberFormat="1" applyFont="1" applyBorder="1" applyAlignment="1">
      <alignment horizontal="right" vertical="center" wrapText="1"/>
    </xf>
    <xf numFmtId="0" fontId="3" fillId="0" borderId="11" xfId="8" applyFont="1" applyBorder="1" applyAlignment="1">
      <alignment horizontal="center" vertical="center"/>
    </xf>
    <xf numFmtId="0" fontId="3" fillId="0" borderId="11" xfId="8" applyNumberFormat="1" applyFont="1" applyBorder="1" applyAlignment="1">
      <alignment vertical="center" wrapText="1"/>
    </xf>
    <xf numFmtId="0" fontId="3" fillId="0" borderId="13" xfId="8" applyFont="1" applyBorder="1" applyAlignment="1">
      <alignment vertical="center"/>
    </xf>
    <xf numFmtId="0" fontId="3" fillId="0" borderId="11" xfId="8" applyFont="1" applyBorder="1" applyAlignment="1">
      <alignment vertical="center" wrapText="1"/>
    </xf>
    <xf numFmtId="0" fontId="3" fillId="0" borderId="11" xfId="8" applyNumberFormat="1" applyFont="1" applyBorder="1" applyAlignment="1">
      <alignment horizontal="right" vertical="center" wrapText="1"/>
    </xf>
    <xf numFmtId="167" fontId="3" fillId="0" borderId="5" xfId="395" applyNumberFormat="1" applyFont="1" applyBorder="1" applyAlignment="1">
      <alignment vertical="center"/>
    </xf>
    <xf numFmtId="2" fontId="3" fillId="0" borderId="13" xfId="15" applyNumberFormat="1" applyFont="1" applyFill="1" applyBorder="1" applyAlignment="1">
      <alignment horizontal="center" vertical="center"/>
    </xf>
    <xf numFmtId="0" fontId="3" fillId="0" borderId="13" xfId="15" applyNumberFormat="1" applyFont="1" applyFill="1" applyBorder="1" applyAlignment="1">
      <alignment horizontal="center" vertical="center"/>
    </xf>
    <xf numFmtId="170" fontId="3" fillId="0" borderId="13" xfId="15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3" fillId="0" borderId="0" xfId="5" applyFont="1" applyAlignment="1">
      <alignment horizontal="left" vertical="top"/>
    </xf>
    <xf numFmtId="2" fontId="3" fillId="0" borderId="0" xfId="5" applyNumberFormat="1" applyFont="1" applyAlignment="1">
      <alignment horizontal="left" vertical="top"/>
    </xf>
    <xf numFmtId="2" fontId="3" fillId="0" borderId="0" xfId="5" applyNumberFormat="1" applyFont="1" applyAlignment="1">
      <alignment horizontal="left"/>
    </xf>
    <xf numFmtId="168" fontId="14" fillId="0" borderId="0" xfId="5" applyNumberFormat="1" applyFont="1" applyAlignment="1">
      <alignment horizontal="right" vertical="top"/>
    </xf>
    <xf numFmtId="169" fontId="15" fillId="0" borderId="0" xfId="5" applyNumberFormat="1" applyFont="1" applyAlignment="1">
      <alignment horizontal="right"/>
    </xf>
    <xf numFmtId="170" fontId="14" fillId="0" borderId="0" xfId="5" applyNumberFormat="1" applyFont="1" applyAlignment="1">
      <alignment horizontal="right"/>
    </xf>
    <xf numFmtId="2" fontId="14" fillId="0" borderId="0" xfId="5" applyNumberFormat="1" applyFont="1" applyAlignment="1">
      <alignment horizontal="left" vertical="top"/>
    </xf>
    <xf numFmtId="2" fontId="14" fillId="0" borderId="0" xfId="5" applyNumberFormat="1" applyFont="1" applyAlignment="1">
      <alignment horizontal="left"/>
    </xf>
    <xf numFmtId="0" fontId="3" fillId="0" borderId="1" xfId="5" applyFont="1" applyBorder="1"/>
    <xf numFmtId="0" fontId="3" fillId="0" borderId="13" xfId="11" applyNumberFormat="1" applyFont="1" applyFill="1" applyBorder="1" applyAlignment="1">
      <alignment horizontal="center" vertical="center"/>
    </xf>
    <xf numFmtId="0" fontId="3" fillId="0" borderId="13" xfId="11" applyNumberFormat="1" applyFont="1" applyFill="1" applyBorder="1" applyAlignment="1">
      <alignment horizontal="right" vertical="center" wrapText="1"/>
    </xf>
    <xf numFmtId="0" fontId="3" fillId="0" borderId="13" xfId="1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right" vertical="center" wrapText="1"/>
    </xf>
    <xf numFmtId="0" fontId="3" fillId="0" borderId="2" xfId="11" applyFont="1" applyFill="1" applyBorder="1" applyAlignment="1">
      <alignment horizontal="center" vertical="center" wrapText="1"/>
    </xf>
    <xf numFmtId="0" fontId="3" fillId="0" borderId="2" xfId="11" applyNumberFormat="1" applyFont="1" applyFill="1" applyBorder="1" applyAlignment="1">
      <alignment vertical="center" wrapText="1"/>
    </xf>
    <xf numFmtId="0" fontId="3" fillId="0" borderId="2" xfId="14" applyNumberFormat="1" applyFont="1" applyFill="1" applyBorder="1" applyAlignment="1">
      <alignment vertical="center"/>
    </xf>
    <xf numFmtId="0" fontId="3" fillId="0" borderId="14" xfId="14" applyNumberFormat="1" applyFont="1" applyFill="1" applyBorder="1" applyAlignment="1">
      <alignment vertical="center"/>
    </xf>
    <xf numFmtId="0" fontId="3" fillId="0" borderId="2" xfId="14" applyNumberFormat="1" applyFont="1" applyFill="1" applyBorder="1" applyAlignment="1">
      <alignment horizontal="right" vertical="center"/>
    </xf>
    <xf numFmtId="170" fontId="3" fillId="0" borderId="4" xfId="14" applyNumberFormat="1" applyFont="1" applyFill="1" applyBorder="1" applyAlignment="1">
      <alignment vertical="center"/>
    </xf>
    <xf numFmtId="0" fontId="3" fillId="0" borderId="2" xfId="11" applyFont="1" applyFill="1" applyBorder="1" applyAlignment="1">
      <alignment vertical="center" wrapText="1"/>
    </xf>
    <xf numFmtId="0" fontId="3" fillId="0" borderId="0" xfId="11" applyFont="1" applyFill="1" applyBorder="1"/>
    <xf numFmtId="0" fontId="3" fillId="0" borderId="11" xfId="11" applyFont="1" applyFill="1" applyBorder="1" applyAlignment="1">
      <alignment horizontal="left" vertical="center" wrapText="1"/>
    </xf>
    <xf numFmtId="0" fontId="3" fillId="0" borderId="13" xfId="11" applyNumberFormat="1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horizontal="right" vertical="center" wrapText="1"/>
    </xf>
    <xf numFmtId="0" fontId="3" fillId="0" borderId="8" xfId="11" applyFont="1" applyFill="1" applyBorder="1" applyAlignment="1">
      <alignment horizontal="center" vertical="center" wrapText="1"/>
    </xf>
    <xf numFmtId="0" fontId="3" fillId="0" borderId="8" xfId="11" applyNumberFormat="1" applyFont="1" applyFill="1" applyBorder="1" applyAlignment="1">
      <alignment vertical="center" wrapText="1"/>
    </xf>
    <xf numFmtId="0" fontId="3" fillId="0" borderId="8" xfId="11" applyNumberFormat="1" applyFont="1" applyFill="1" applyBorder="1" applyAlignment="1">
      <alignment vertical="center"/>
    </xf>
    <xf numFmtId="0" fontId="3" fillId="0" borderId="6" xfId="14" applyNumberFormat="1" applyFont="1" applyFill="1" applyBorder="1" applyAlignment="1">
      <alignment vertical="center"/>
    </xf>
    <xf numFmtId="0" fontId="3" fillId="0" borderId="6" xfId="15" applyNumberFormat="1" applyFont="1" applyFill="1" applyBorder="1" applyAlignment="1">
      <alignment vertical="center"/>
    </xf>
    <xf numFmtId="0" fontId="3" fillId="0" borderId="8" xfId="15" applyNumberFormat="1" applyFont="1" applyFill="1" applyBorder="1" applyAlignment="1">
      <alignment vertical="center"/>
    </xf>
    <xf numFmtId="0" fontId="3" fillId="0" borderId="8" xfId="15" applyNumberFormat="1" applyFont="1" applyFill="1" applyBorder="1" applyAlignment="1">
      <alignment horizontal="center" vertical="center"/>
    </xf>
    <xf numFmtId="170" fontId="3" fillId="0" borderId="8" xfId="15" applyNumberFormat="1" applyFont="1" applyFill="1" applyBorder="1" applyAlignment="1">
      <alignment horizontal="right" vertical="center" wrapText="1"/>
    </xf>
    <xf numFmtId="0" fontId="3" fillId="0" borderId="8" xfId="0" applyNumberFormat="1" applyFont="1" applyFill="1" applyBorder="1" applyAlignment="1">
      <alignment horizontal="right" vertical="center" wrapText="1"/>
    </xf>
    <xf numFmtId="0" fontId="3" fillId="0" borderId="13" xfId="11" applyFont="1" applyFill="1" applyBorder="1" applyAlignment="1">
      <alignment vertical="center" wrapText="1"/>
    </xf>
    <xf numFmtId="49" fontId="3" fillId="0" borderId="11" xfId="11" applyNumberFormat="1" applyFont="1" applyFill="1" applyBorder="1" applyAlignment="1">
      <alignment horizontal="centerContinuous" vertical="center" wrapText="1"/>
    </xf>
    <xf numFmtId="0" fontId="3" fillId="0" borderId="13" xfId="11" applyFont="1" applyFill="1" applyBorder="1" applyAlignment="1">
      <alignment horizontal="center" vertical="center"/>
    </xf>
    <xf numFmtId="49" fontId="3" fillId="0" borderId="13" xfId="11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5" xfId="14" applyNumberFormat="1" applyFont="1" applyFill="1" applyBorder="1" applyAlignment="1">
      <alignment vertical="center"/>
    </xf>
    <xf numFmtId="0" fontId="3" fillId="0" borderId="12" xfId="14" applyNumberFormat="1" applyFont="1" applyFill="1" applyBorder="1" applyAlignment="1">
      <alignment vertical="center"/>
    </xf>
    <xf numFmtId="0" fontId="3" fillId="0" borderId="5" xfId="14" applyNumberFormat="1" applyFont="1" applyFill="1" applyBorder="1" applyAlignment="1">
      <alignment horizontal="right" vertical="center"/>
    </xf>
    <xf numFmtId="170" fontId="3" fillId="0" borderId="10" xfId="14" applyNumberFormat="1" applyFont="1" applyFill="1" applyBorder="1" applyAlignment="1">
      <alignment vertical="center"/>
    </xf>
    <xf numFmtId="0" fontId="3" fillId="0" borderId="10" xfId="11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right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5" xfId="11" applyFont="1" applyFill="1" applyBorder="1" applyAlignment="1">
      <alignment horizontal="center" vertical="center" wrapText="1"/>
    </xf>
    <xf numFmtId="0" fontId="3" fillId="0" borderId="5" xfId="11" applyFont="1" applyFill="1" applyBorder="1" applyAlignment="1">
      <alignment vertical="center" wrapText="1"/>
    </xf>
    <xf numFmtId="0" fontId="3" fillId="0" borderId="5" xfId="11" applyNumberFormat="1" applyFont="1" applyFill="1" applyBorder="1" applyAlignment="1">
      <alignment horizontal="right" vertical="center" wrapText="1"/>
    </xf>
    <xf numFmtId="0" fontId="3" fillId="0" borderId="5" xfId="11" applyFont="1" applyFill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right" vertical="center" wrapText="1"/>
    </xf>
    <xf numFmtId="0" fontId="3" fillId="0" borderId="5" xfId="11" applyFont="1" applyFill="1" applyBorder="1" applyAlignment="1">
      <alignment horizontal="right" vertical="center"/>
    </xf>
    <xf numFmtId="0" fontId="3" fillId="0" borderId="15" xfId="11" applyFont="1" applyFill="1" applyBorder="1" applyAlignment="1">
      <alignment horizontal="center" vertical="center" wrapText="1"/>
    </xf>
    <xf numFmtId="0" fontId="3" fillId="0" borderId="15" xfId="11" applyFont="1" applyFill="1" applyBorder="1" applyAlignment="1">
      <alignment vertical="center" wrapText="1"/>
    </xf>
    <xf numFmtId="0" fontId="3" fillId="0" borderId="13" xfId="15" applyNumberFormat="1" applyFont="1" applyFill="1" applyBorder="1" applyAlignment="1">
      <alignment horizontal="right" vertical="center" wrapText="1"/>
    </xf>
    <xf numFmtId="0" fontId="3" fillId="0" borderId="11" xfId="11" applyFont="1" applyFill="1" applyBorder="1" applyAlignment="1">
      <alignment horizontal="center" vertical="center"/>
    </xf>
    <xf numFmtId="0" fontId="3" fillId="0" borderId="11" xfId="11" applyFont="1" applyFill="1" applyBorder="1" applyAlignment="1">
      <alignment horizontal="right" vertical="center" wrapText="1"/>
    </xf>
    <xf numFmtId="0" fontId="3" fillId="0" borderId="13" xfId="11" applyFont="1" applyFill="1" applyBorder="1" applyAlignment="1">
      <alignment horizontal="right" vertical="center"/>
    </xf>
    <xf numFmtId="0" fontId="65" fillId="0" borderId="2" xfId="11" applyNumberFormat="1" applyFont="1" applyBorder="1" applyAlignment="1">
      <alignment vertical="center"/>
    </xf>
    <xf numFmtId="0" fontId="65" fillId="0" borderId="11" xfId="11" applyNumberFormat="1" applyFont="1" applyBorder="1" applyAlignment="1">
      <alignment vertical="center"/>
    </xf>
    <xf numFmtId="0" fontId="65" fillId="0" borderId="6" xfId="11" applyNumberFormat="1" applyFont="1" applyBorder="1" applyAlignment="1">
      <alignment vertical="center"/>
    </xf>
    <xf numFmtId="0" fontId="3" fillId="0" borderId="8" xfId="15" applyNumberFormat="1" applyFont="1" applyBorder="1" applyAlignment="1">
      <alignment horizontal="right" vertical="center" wrapText="1"/>
    </xf>
    <xf numFmtId="0" fontId="3" fillId="0" borderId="14" xfId="11" applyFont="1" applyBorder="1" applyAlignment="1">
      <alignment horizontal="center" vertical="center" wrapText="1"/>
    </xf>
    <xf numFmtId="0" fontId="3" fillId="0" borderId="4" xfId="14" applyNumberFormat="1" applyFont="1" applyBorder="1" applyAlignment="1">
      <alignment vertical="center"/>
    </xf>
    <xf numFmtId="0" fontId="3" fillId="0" borderId="4" xfId="11" applyNumberFormat="1" applyFont="1" applyBorder="1" applyAlignment="1">
      <alignment horizontal="centerContinuous" vertical="center" wrapText="1"/>
    </xf>
    <xf numFmtId="0" fontId="3" fillId="0" borderId="4" xfId="11" applyNumberFormat="1" applyFont="1" applyBorder="1" applyAlignment="1">
      <alignment horizontal="right" vertical="center" wrapText="1"/>
    </xf>
    <xf numFmtId="0" fontId="3" fillId="0" borderId="13" xfId="11" applyNumberFormat="1" applyFont="1" applyBorder="1" applyAlignment="1">
      <alignment horizontal="centerContinuous" vertical="center" wrapText="1"/>
    </xf>
    <xf numFmtId="0" fontId="3" fillId="0" borderId="13" xfId="14" applyNumberFormat="1" applyFont="1" applyBorder="1" applyAlignment="1">
      <alignment vertical="center"/>
    </xf>
    <xf numFmtId="0" fontId="3" fillId="0" borderId="8" xfId="11" applyNumberFormat="1" applyFont="1" applyBorder="1" applyAlignment="1">
      <alignment horizontal="centerContinuous" vertical="center" wrapText="1"/>
    </xf>
    <xf numFmtId="0" fontId="3" fillId="0" borderId="8" xfId="14" applyNumberFormat="1" applyFont="1" applyBorder="1" applyAlignment="1">
      <alignment vertical="center"/>
    </xf>
    <xf numFmtId="0" fontId="3" fillId="0" borderId="11" xfId="1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6" fillId="0" borderId="11" xfId="0" applyFont="1" applyFill="1" applyBorder="1" applyAlignment="1">
      <alignment vertical="center" wrapText="1"/>
    </xf>
    <xf numFmtId="0" fontId="3" fillId="0" borderId="0" xfId="15" applyNumberFormat="1" applyFont="1" applyFill="1" applyBorder="1" applyAlignment="1">
      <alignment horizontal="center" vertical="center"/>
    </xf>
    <xf numFmtId="170" fontId="3" fillId="0" borderId="11" xfId="15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173" fontId="3" fillId="0" borderId="13" xfId="11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horizontal="right" vertical="center"/>
    </xf>
    <xf numFmtId="170" fontId="14" fillId="0" borderId="11" xfId="15" applyNumberFormat="1" applyFont="1" applyFill="1" applyBorder="1" applyAlignment="1">
      <alignment horizontal="right" vertical="center" wrapText="1"/>
    </xf>
    <xf numFmtId="0" fontId="3" fillId="0" borderId="11" xfId="15" applyFont="1" applyFill="1" applyBorder="1" applyAlignment="1">
      <alignment horizontal="left" vertical="center" wrapText="1"/>
    </xf>
    <xf numFmtId="0" fontId="3" fillId="0" borderId="13" xfId="15" applyFont="1" applyFill="1" applyBorder="1" applyAlignment="1">
      <alignment horizontal="center" vertical="center" wrapText="1"/>
    </xf>
    <xf numFmtId="0" fontId="3" fillId="0" borderId="13" xfId="15" applyFont="1" applyFill="1" applyBorder="1" applyAlignment="1">
      <alignment vertical="center" wrapText="1"/>
    </xf>
    <xf numFmtId="0" fontId="3" fillId="0" borderId="11" xfId="11" applyNumberFormat="1" applyFont="1" applyFill="1" applyBorder="1" applyAlignment="1">
      <alignment horizontal="right" vertical="center"/>
    </xf>
    <xf numFmtId="0" fontId="3" fillId="0" borderId="6" xfId="15" applyFont="1" applyFill="1" applyBorder="1" applyAlignment="1">
      <alignment horizontal="center" vertical="center" wrapText="1"/>
    </xf>
    <xf numFmtId="0" fontId="66" fillId="0" borderId="6" xfId="0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3" fillId="0" borderId="1" xfId="15" applyNumberFormat="1" applyFont="1" applyFill="1" applyBorder="1" applyAlignment="1">
      <alignment horizontal="center" vertical="center"/>
    </xf>
    <xf numFmtId="170" fontId="3" fillId="0" borderId="6" xfId="15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3" fillId="0" borderId="5" xfId="11" applyFont="1" applyBorder="1" applyAlignment="1">
      <alignment horizontal="center" vertical="center"/>
    </xf>
    <xf numFmtId="0" fontId="3" fillId="0" borderId="11" xfId="399" applyFont="1" applyBorder="1" applyAlignment="1">
      <alignment horizontal="center" vertical="center" wrapText="1"/>
    </xf>
    <xf numFmtId="0" fontId="3" fillId="0" borderId="8" xfId="11" applyNumberFormat="1" applyFont="1" applyFill="1" applyBorder="1" applyAlignment="1">
      <alignment horizontal="right" vertical="center" wrapText="1"/>
    </xf>
    <xf numFmtId="0" fontId="3" fillId="0" borderId="5" xfId="15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vertical="center"/>
    </xf>
    <xf numFmtId="0" fontId="3" fillId="0" borderId="9" xfId="14" applyNumberFormat="1" applyFont="1" applyFill="1" applyBorder="1" applyAlignment="1">
      <alignment horizontal="right" vertical="center"/>
    </xf>
    <xf numFmtId="170" fontId="3" fillId="0" borderId="5" xfId="14" applyNumberFormat="1" applyFont="1" applyFill="1" applyBorder="1" applyAlignment="1">
      <alignment vertical="center"/>
    </xf>
    <xf numFmtId="0" fontId="3" fillId="0" borderId="10" xfId="14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center"/>
    </xf>
    <xf numFmtId="0" fontId="5" fillId="0" borderId="2" xfId="13" applyFont="1" applyBorder="1" applyAlignment="1">
      <alignment horizontal="center" vertic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vertical="center" textRotation="90"/>
    </xf>
    <xf numFmtId="0" fontId="3" fillId="0" borderId="2" xfId="11" applyNumberFormat="1" applyFont="1" applyFill="1" applyBorder="1" applyAlignment="1">
      <alignment horizontal="right" vertical="center" wrapText="1"/>
    </xf>
    <xf numFmtId="0" fontId="3" fillId="0" borderId="6" xfId="11" applyNumberFormat="1" applyFont="1" applyFill="1" applyBorder="1" applyAlignment="1">
      <alignment vertical="center"/>
    </xf>
    <xf numFmtId="0" fontId="3" fillId="0" borderId="8" xfId="11" applyNumberFormat="1" applyFont="1" applyFill="1" applyBorder="1" applyAlignment="1">
      <alignment horizontal="right" vertical="center"/>
    </xf>
    <xf numFmtId="0" fontId="3" fillId="0" borderId="11" xfId="11" applyNumberFormat="1" applyFont="1" applyFill="1" applyBorder="1" applyAlignment="1">
      <alignment vertical="center"/>
    </xf>
    <xf numFmtId="0" fontId="3" fillId="0" borderId="11" xfId="11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1" fillId="0" borderId="2" xfId="11" applyNumberFormat="1" applyFont="1" applyFill="1" applyBorder="1" applyAlignment="1">
      <alignment horizontal="right" vertical="center" wrapText="1"/>
    </xf>
    <xf numFmtId="0" fontId="3" fillId="0" borderId="2" xfId="11" applyNumberFormat="1" applyFont="1" applyFill="1" applyBorder="1" applyAlignment="1">
      <alignment horizontal="center" vertical="center" wrapText="1"/>
    </xf>
    <xf numFmtId="0" fontId="21" fillId="0" borderId="13" xfId="11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49" fontId="3" fillId="0" borderId="8" xfId="11" applyNumberFormat="1" applyFont="1" applyFill="1" applyBorder="1" applyAlignment="1">
      <alignment horizontal="center" vertical="center" wrapText="1"/>
    </xf>
    <xf numFmtId="0" fontId="3" fillId="0" borderId="8" xfId="11" applyFont="1" applyFill="1" applyBorder="1" applyAlignment="1">
      <alignment vertical="center" wrapText="1"/>
    </xf>
    <xf numFmtId="0" fontId="21" fillId="0" borderId="8" xfId="11" applyNumberFormat="1" applyFont="1" applyFill="1" applyBorder="1" applyAlignment="1">
      <alignment horizontal="right" vertical="center" wrapText="1"/>
    </xf>
    <xf numFmtId="0" fontId="3" fillId="0" borderId="8" xfId="11" applyNumberFormat="1" applyFont="1" applyFill="1" applyBorder="1" applyAlignment="1">
      <alignment horizontal="center" vertical="center" wrapText="1"/>
    </xf>
    <xf numFmtId="0" fontId="3" fillId="0" borderId="13" xfId="1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8" fillId="0" borderId="8" xfId="11" applyFont="1" applyFill="1" applyBorder="1" applyAlignment="1">
      <alignment vertical="center" wrapText="1"/>
    </xf>
    <xf numFmtId="0" fontId="11" fillId="0" borderId="8" xfId="11" applyNumberFormat="1" applyFont="1" applyFill="1" applyBorder="1" applyAlignment="1">
      <alignment vertical="center" wrapText="1"/>
    </xf>
    <xf numFmtId="0" fontId="11" fillId="0" borderId="13" xfId="11" applyNumberFormat="1" applyFont="1" applyFill="1" applyBorder="1" applyAlignment="1">
      <alignment vertical="center" wrapText="1"/>
    </xf>
    <xf numFmtId="0" fontId="11" fillId="0" borderId="13" xfId="11" applyNumberFormat="1" applyFont="1" applyFill="1" applyBorder="1" applyAlignment="1">
      <alignment vertical="center"/>
    </xf>
    <xf numFmtId="0" fontId="11" fillId="0" borderId="13" xfId="11" applyNumberFormat="1" applyFont="1" applyFill="1" applyBorder="1" applyAlignment="1">
      <alignment horizontal="center" vertical="center" wrapText="1"/>
    </xf>
    <xf numFmtId="0" fontId="11" fillId="0" borderId="13" xfId="11" applyNumberFormat="1" applyFont="1" applyFill="1" applyBorder="1" applyAlignment="1">
      <alignment horizontal="right" vertical="center" wrapText="1"/>
    </xf>
    <xf numFmtId="167" fontId="3" fillId="0" borderId="2" xfId="1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11" applyNumberFormat="1" applyFont="1" applyFill="1" applyBorder="1" applyAlignment="1">
      <alignment horizontal="center" vertical="center" wrapText="1"/>
    </xf>
    <xf numFmtId="0" fontId="3" fillId="0" borderId="5" xfId="11" applyFont="1" applyFill="1" applyBorder="1" applyAlignment="1">
      <alignment horizontal="left" vertical="center" wrapText="1"/>
    </xf>
    <xf numFmtId="167" fontId="3" fillId="0" borderId="5" xfId="11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11" xfId="11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vertical="center"/>
    </xf>
    <xf numFmtId="0" fontId="3" fillId="0" borderId="4" xfId="11" applyNumberFormat="1" applyFont="1" applyFill="1" applyBorder="1" applyAlignment="1">
      <alignment horizontal="center" vertical="center" wrapText="1"/>
    </xf>
    <xf numFmtId="0" fontId="3" fillId="0" borderId="5" xfId="11" applyNumberFormat="1" applyFont="1" applyFill="1" applyBorder="1" applyAlignment="1">
      <alignment vertical="center"/>
    </xf>
    <xf numFmtId="0" fontId="3" fillId="0" borderId="5" xfId="394" applyFont="1" applyFill="1" applyBorder="1" applyAlignment="1">
      <alignment horizontal="center" vertical="center" wrapText="1"/>
    </xf>
    <xf numFmtId="0" fontId="3" fillId="0" borderId="5" xfId="394" applyFont="1" applyFill="1" applyBorder="1" applyAlignment="1">
      <alignment vertical="center" wrapText="1"/>
    </xf>
    <xf numFmtId="0" fontId="3" fillId="0" borderId="5" xfId="394" applyFont="1" applyFill="1" applyBorder="1" applyAlignment="1">
      <alignment horizontal="right" vertical="center" wrapText="1"/>
    </xf>
    <xf numFmtId="0" fontId="3" fillId="0" borderId="5" xfId="395" applyNumberFormat="1" applyFont="1" applyFill="1" applyBorder="1" applyAlignment="1">
      <alignment vertical="center"/>
    </xf>
    <xf numFmtId="0" fontId="3" fillId="0" borderId="12" xfId="395" applyNumberFormat="1" applyFont="1" applyFill="1" applyBorder="1" applyAlignment="1">
      <alignment vertical="center"/>
    </xf>
    <xf numFmtId="0" fontId="3" fillId="0" borderId="5" xfId="395" applyNumberFormat="1" applyFont="1" applyFill="1" applyBorder="1" applyAlignment="1">
      <alignment horizontal="right" vertical="center"/>
    </xf>
    <xf numFmtId="170" fontId="3" fillId="0" borderId="10" xfId="395" applyNumberFormat="1" applyFont="1" applyFill="1" applyBorder="1" applyAlignment="1">
      <alignment vertical="center"/>
    </xf>
    <xf numFmtId="0" fontId="3" fillId="0" borderId="5" xfId="394" applyFont="1" applyFill="1" applyBorder="1" applyAlignment="1">
      <alignment horizontal="center" vertical="center"/>
    </xf>
    <xf numFmtId="0" fontId="3" fillId="0" borderId="10" xfId="394" applyFont="1" applyFill="1" applyBorder="1" applyAlignment="1">
      <alignment horizontal="right" vertical="center" wrapText="1"/>
    </xf>
    <xf numFmtId="0" fontId="3" fillId="0" borderId="11" xfId="394" applyFont="1" applyFill="1" applyBorder="1" applyAlignment="1">
      <alignment horizontal="center" vertical="center" wrapText="1"/>
    </xf>
    <xf numFmtId="0" fontId="3" fillId="0" borderId="11" xfId="394" applyFont="1" applyFill="1" applyBorder="1" applyAlignment="1">
      <alignment vertical="center" wrapText="1"/>
    </xf>
    <xf numFmtId="0" fontId="3" fillId="0" borderId="11" xfId="394" applyFont="1" applyFill="1" applyBorder="1" applyAlignment="1">
      <alignment horizontal="right" vertical="center" wrapText="1"/>
    </xf>
    <xf numFmtId="0" fontId="3" fillId="0" borderId="11" xfId="395" applyNumberFormat="1" applyFont="1" applyFill="1" applyBorder="1" applyAlignment="1">
      <alignment vertical="center"/>
    </xf>
    <xf numFmtId="0" fontId="3" fillId="0" borderId="11" xfId="394" applyFont="1" applyFill="1" applyBorder="1" applyAlignment="1">
      <alignment horizontal="center" vertical="center"/>
    </xf>
    <xf numFmtId="0" fontId="3" fillId="0" borderId="13" xfId="394" applyFont="1" applyFill="1" applyBorder="1" applyAlignment="1">
      <alignment horizontal="right" vertical="center" wrapText="1"/>
    </xf>
    <xf numFmtId="0" fontId="5" fillId="0" borderId="0" xfId="8" applyFont="1" applyBorder="1" applyAlignment="1">
      <alignment horizontal="center"/>
    </xf>
    <xf numFmtId="0" fontId="5" fillId="0" borderId="0" xfId="8" applyFont="1" applyAlignment="1">
      <alignment horizontal="left"/>
    </xf>
    <xf numFmtId="0" fontId="5" fillId="0" borderId="4" xfId="13" applyFont="1" applyBorder="1" applyAlignment="1">
      <alignment horizontal="left"/>
    </xf>
    <xf numFmtId="0" fontId="3" fillId="0" borderId="5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" vertical="center"/>
    </xf>
    <xf numFmtId="0" fontId="5" fillId="0" borderId="0" xfId="13" applyFont="1" applyBorder="1" applyAlignment="1">
      <alignment horizontal="center"/>
    </xf>
    <xf numFmtId="0" fontId="5" fillId="0" borderId="0" xfId="13" applyFont="1" applyBorder="1" applyAlignment="1">
      <alignment horizontal="center" vertical="center"/>
    </xf>
    <xf numFmtId="0" fontId="67" fillId="0" borderId="2" xfId="14" applyFont="1" applyBorder="1" applyAlignment="1">
      <alignment horizontal="center"/>
    </xf>
    <xf numFmtId="0" fontId="67" fillId="0" borderId="2" xfId="14" applyFont="1" applyBorder="1" applyAlignment="1">
      <alignment horizontal="left"/>
    </xf>
    <xf numFmtId="0" fontId="67" fillId="0" borderId="2" xfId="14" applyFont="1" applyBorder="1" applyAlignment="1">
      <alignment horizontal="center" vertical="center"/>
    </xf>
    <xf numFmtId="0" fontId="67" fillId="0" borderId="2" xfId="14" applyNumberFormat="1" applyFont="1" applyBorder="1" applyAlignment="1">
      <alignment horizontal="center" vertical="center"/>
    </xf>
    <xf numFmtId="173" fontId="67" fillId="0" borderId="2" xfId="14" applyNumberFormat="1" applyFont="1" applyBorder="1" applyAlignment="1">
      <alignment horizontal="center" vertical="center"/>
    </xf>
    <xf numFmtId="0" fontId="67" fillId="0" borderId="0" xfId="14" applyFont="1" applyBorder="1" applyAlignment="1">
      <alignment horizontal="center"/>
    </xf>
    <xf numFmtId="0" fontId="3" fillId="0" borderId="2" xfId="14" applyNumberFormat="1" applyFont="1" applyBorder="1" applyAlignment="1">
      <alignment horizontal="center" vertical="center"/>
    </xf>
    <xf numFmtId="0" fontId="3" fillId="0" borderId="0" xfId="15" applyFont="1" applyBorder="1" applyAlignment="1">
      <alignment horizontal="center"/>
    </xf>
    <xf numFmtId="0" fontId="3" fillId="0" borderId="2" xfId="11" applyFont="1" applyBorder="1" applyAlignment="1">
      <alignment horizontal="center" vertical="center"/>
    </xf>
    <xf numFmtId="0" fontId="3" fillId="0" borderId="5" xfId="14" applyNumberFormat="1" applyFont="1" applyBorder="1" applyAlignment="1">
      <alignment horizontal="center" vertical="center"/>
    </xf>
    <xf numFmtId="0" fontId="3" fillId="0" borderId="2" xfId="15" applyFont="1" applyFill="1" applyBorder="1" applyAlignment="1">
      <alignment horizontal="center" vertical="center" wrapText="1"/>
    </xf>
    <xf numFmtId="0" fontId="5" fillId="0" borderId="5" xfId="14" applyFont="1" applyBorder="1" applyAlignment="1">
      <alignment horizontal="center"/>
    </xf>
    <xf numFmtId="0" fontId="5" fillId="0" borderId="0" xfId="23" applyFont="1" applyBorder="1" applyAlignment="1">
      <alignment horizontal="center"/>
    </xf>
    <xf numFmtId="0" fontId="5" fillId="0" borderId="0" xfId="22" applyFont="1" applyAlignment="1">
      <alignment horizontal="center"/>
    </xf>
    <xf numFmtId="0" fontId="7" fillId="0" borderId="0" xfId="23" applyFont="1" applyBorder="1" applyAlignment="1">
      <alignment horizontal="center" vertical="center" wrapText="1"/>
    </xf>
    <xf numFmtId="0" fontId="5" fillId="0" borderId="0" xfId="23" applyFont="1" applyAlignment="1">
      <alignment horizontal="center" vertical="center"/>
    </xf>
    <xf numFmtId="0" fontId="5" fillId="0" borderId="0" xfId="24" applyFont="1" applyBorder="1" applyAlignment="1">
      <alignment horizontal="center"/>
    </xf>
    <xf numFmtId="0" fontId="5" fillId="0" borderId="0" xfId="24" applyFont="1" applyBorder="1" applyAlignment="1">
      <alignment horizontal="left"/>
    </xf>
    <xf numFmtId="0" fontId="5" fillId="0" borderId="0" xfId="20" applyFont="1" applyBorder="1" applyAlignment="1">
      <alignment horizontal="center"/>
    </xf>
    <xf numFmtId="0" fontId="5" fillId="0" borderId="0" xfId="20" applyFont="1" applyBorder="1" applyAlignment="1">
      <alignment horizontal="left"/>
    </xf>
    <xf numFmtId="0" fontId="5" fillId="0" borderId="0" xfId="10" applyFont="1" applyBorder="1" applyAlignment="1">
      <alignment horizontal="left" vertical="center" wrapText="1"/>
    </xf>
    <xf numFmtId="173" fontId="5" fillId="0" borderId="0" xfId="8" applyNumberFormat="1" applyFont="1" applyBorder="1" applyAlignment="1">
      <alignment horizontal="center" vertical="center"/>
    </xf>
    <xf numFmtId="0" fontId="66" fillId="0" borderId="5" xfId="11" applyFont="1" applyBorder="1" applyAlignment="1">
      <alignment horizontal="left" vertical="center" wrapText="1"/>
    </xf>
    <xf numFmtId="0" fontId="66" fillId="0" borderId="3" xfId="11" applyFont="1" applyFill="1" applyBorder="1" applyAlignment="1">
      <alignment horizontal="left" vertical="center" wrapText="1"/>
    </xf>
    <xf numFmtId="0" fontId="3" fillId="0" borderId="4" xfId="15" applyNumberFormat="1" applyFont="1" applyFill="1" applyBorder="1" applyAlignment="1">
      <alignment horizontal="center" vertical="center" wrapText="1"/>
    </xf>
    <xf numFmtId="167" fontId="5" fillId="0" borderId="0" xfId="8" applyNumberFormat="1" applyFont="1" applyBorder="1" applyAlignment="1">
      <alignment horizontal="center"/>
    </xf>
    <xf numFmtId="167" fontId="5" fillId="0" borderId="0" xfId="13" applyNumberFormat="1" applyFont="1" applyBorder="1" applyAlignment="1">
      <alignment horizontal="center"/>
    </xf>
    <xf numFmtId="167" fontId="5" fillId="0" borderId="0" xfId="13" applyNumberFormat="1" applyFont="1" applyBorder="1" applyAlignment="1">
      <alignment horizontal="center" vertical="center"/>
    </xf>
    <xf numFmtId="167" fontId="67" fillId="0" borderId="0" xfId="14" applyNumberFormat="1" applyFont="1" applyBorder="1" applyAlignment="1">
      <alignment horizontal="center"/>
    </xf>
    <xf numFmtId="167" fontId="3" fillId="0" borderId="0" xfId="15" applyNumberFormat="1" applyFont="1" applyBorder="1" applyAlignment="1">
      <alignment horizontal="center"/>
    </xf>
    <xf numFmtId="167" fontId="5" fillId="0" borderId="0" xfId="8" applyNumberFormat="1" applyFont="1" applyBorder="1" applyAlignment="1">
      <alignment horizontal="center" vertical="center"/>
    </xf>
    <xf numFmtId="0" fontId="65" fillId="0" borderId="4" xfId="14" applyNumberFormat="1" applyFont="1" applyBorder="1" applyAlignment="1">
      <alignment vertical="center"/>
    </xf>
    <xf numFmtId="0" fontId="65" fillId="0" borderId="13" xfId="14" applyNumberFormat="1" applyFont="1" applyBorder="1" applyAlignment="1">
      <alignment vertical="center"/>
    </xf>
    <xf numFmtId="0" fontId="65" fillId="0" borderId="8" xfId="14" applyNumberFormat="1" applyFont="1" applyBorder="1" applyAlignment="1">
      <alignment vertical="center"/>
    </xf>
    <xf numFmtId="1" fontId="65" fillId="0" borderId="5" xfId="0" applyNumberFormat="1" applyFont="1" applyBorder="1" applyAlignment="1">
      <alignment vertical="center"/>
    </xf>
    <xf numFmtId="0" fontId="65" fillId="0" borderId="11" xfId="0" applyFont="1" applyBorder="1" applyAlignment="1">
      <alignment vertical="center"/>
    </xf>
    <xf numFmtId="0" fontId="3" fillId="0" borderId="2" xfId="399" applyFont="1" applyBorder="1" applyAlignment="1">
      <alignment horizontal="center" vertical="center" wrapText="1"/>
    </xf>
    <xf numFmtId="0" fontId="3" fillId="0" borderId="2" xfId="400" applyFont="1" applyBorder="1" applyAlignment="1">
      <alignment horizontal="center" vertical="center" wrapText="1"/>
    </xf>
    <xf numFmtId="0" fontId="3" fillId="0" borderId="2" xfId="400" applyFont="1" applyBorder="1" applyAlignment="1">
      <alignment vertical="center" wrapText="1"/>
    </xf>
    <xf numFmtId="0" fontId="3" fillId="0" borderId="2" xfId="400" applyNumberFormat="1" applyFont="1" applyBorder="1" applyAlignment="1">
      <alignment vertical="center"/>
    </xf>
    <xf numFmtId="0" fontId="3" fillId="0" borderId="2" xfId="399" applyNumberFormat="1" applyFont="1" applyBorder="1" applyAlignment="1">
      <alignment vertical="center"/>
    </xf>
    <xf numFmtId="0" fontId="3" fillId="0" borderId="14" xfId="400" applyNumberFormat="1" applyFont="1" applyBorder="1" applyAlignment="1">
      <alignment vertical="center"/>
    </xf>
    <xf numFmtId="0" fontId="3" fillId="0" borderId="2" xfId="14" applyNumberFormat="1" applyFont="1" applyBorder="1" applyAlignment="1">
      <alignment vertical="center" wrapText="1"/>
    </xf>
    <xf numFmtId="173" fontId="3" fillId="0" borderId="4" xfId="14" applyNumberFormat="1" applyFont="1" applyBorder="1" applyAlignment="1">
      <alignment horizontal="right" vertical="center" wrapText="1"/>
    </xf>
    <xf numFmtId="0" fontId="3" fillId="0" borderId="0" xfId="400" applyFont="1" applyBorder="1"/>
    <xf numFmtId="0" fontId="3" fillId="0" borderId="11" xfId="400" applyFont="1" applyBorder="1" applyAlignment="1">
      <alignment horizontal="center" vertical="center" wrapText="1"/>
    </xf>
    <xf numFmtId="0" fontId="3" fillId="0" borderId="11" xfId="400" applyFont="1" applyBorder="1" applyAlignment="1">
      <alignment horizontal="left" vertical="center" wrapText="1"/>
    </xf>
    <xf numFmtId="0" fontId="3" fillId="0" borderId="11" xfId="400" applyNumberFormat="1" applyFont="1" applyBorder="1" applyAlignment="1">
      <alignment vertical="center"/>
    </xf>
    <xf numFmtId="0" fontId="3" fillId="0" borderId="11" xfId="399" applyNumberFormat="1" applyFont="1" applyBorder="1" applyAlignment="1">
      <alignment vertical="center"/>
    </xf>
    <xf numFmtId="0" fontId="3" fillId="0" borderId="11" xfId="14" applyNumberFormat="1" applyFont="1" applyBorder="1" applyAlignment="1">
      <alignment vertical="center" wrapText="1"/>
    </xf>
    <xf numFmtId="0" fontId="3" fillId="0" borderId="11" xfId="14" applyNumberFormat="1" applyFont="1" applyBorder="1" applyAlignment="1">
      <alignment horizontal="center" vertical="center"/>
    </xf>
    <xf numFmtId="0" fontId="3" fillId="0" borderId="13" xfId="14" applyNumberFormat="1" applyFont="1" applyBorder="1" applyAlignment="1">
      <alignment horizontal="right" vertical="center" wrapText="1"/>
    </xf>
    <xf numFmtId="0" fontId="3" fillId="0" borderId="11" xfId="11" applyFont="1" applyBorder="1" applyAlignment="1">
      <alignment vertical="center"/>
    </xf>
    <xf numFmtId="0" fontId="3" fillId="0" borderId="11" xfId="400" applyFont="1" applyBorder="1" applyAlignment="1">
      <alignment vertical="center" wrapText="1"/>
    </xf>
    <xf numFmtId="0" fontId="3" fillId="0" borderId="6" xfId="400" applyFont="1" applyBorder="1" applyAlignment="1">
      <alignment horizontal="center" vertical="center" wrapText="1"/>
    </xf>
    <xf numFmtId="0" fontId="3" fillId="0" borderId="6" xfId="400" applyFont="1" applyBorder="1" applyAlignment="1">
      <alignment horizontal="left" vertical="center" wrapText="1"/>
    </xf>
    <xf numFmtId="0" fontId="3" fillId="0" borderId="6" xfId="14" applyNumberFormat="1" applyFont="1" applyBorder="1" applyAlignment="1">
      <alignment vertical="center"/>
    </xf>
    <xf numFmtId="0" fontId="3" fillId="0" borderId="6" xfId="399" applyNumberFormat="1" applyFont="1" applyBorder="1" applyAlignment="1">
      <alignment vertical="center"/>
    </xf>
    <xf numFmtId="0" fontId="3" fillId="0" borderId="6" xfId="14" applyNumberFormat="1" applyFont="1" applyBorder="1" applyAlignment="1">
      <alignment vertical="center" wrapText="1"/>
    </xf>
    <xf numFmtId="0" fontId="3" fillId="0" borderId="6" xfId="14" applyNumberFormat="1" applyFont="1" applyBorder="1" applyAlignment="1">
      <alignment horizontal="center" vertical="center"/>
    </xf>
    <xf numFmtId="0" fontId="3" fillId="0" borderId="8" xfId="14" applyNumberFormat="1" applyFont="1" applyBorder="1" applyAlignment="1">
      <alignment horizontal="right" vertical="center" wrapText="1"/>
    </xf>
    <xf numFmtId="0" fontId="3" fillId="0" borderId="6" xfId="11" applyFont="1" applyBorder="1" applyAlignment="1">
      <alignment vertical="center"/>
    </xf>
    <xf numFmtId="0" fontId="3" fillId="0" borderId="2" xfId="394" applyFont="1" applyFill="1" applyBorder="1" applyAlignment="1">
      <alignment horizontal="right" vertical="center" wrapText="1"/>
    </xf>
    <xf numFmtId="0" fontId="3" fillId="0" borderId="6" xfId="394" applyFont="1" applyFill="1" applyBorder="1" applyAlignment="1">
      <alignment horizontal="right" vertical="center" wrapText="1"/>
    </xf>
    <xf numFmtId="0" fontId="3" fillId="0" borderId="2" xfId="400" applyNumberFormat="1" applyFont="1" applyFill="1" applyBorder="1" applyAlignment="1">
      <alignment horizontal="right" vertical="center" wrapText="1"/>
    </xf>
    <xf numFmtId="0" fontId="3" fillId="0" borderId="11" xfId="400" applyNumberFormat="1" applyFont="1" applyFill="1" applyBorder="1" applyAlignment="1">
      <alignment horizontal="right" vertical="center" wrapText="1"/>
    </xf>
    <xf numFmtId="0" fontId="3" fillId="0" borderId="6" xfId="400" applyNumberFormat="1" applyFont="1" applyFill="1" applyBorder="1" applyAlignment="1">
      <alignment horizontal="right" vertical="center" wrapText="1"/>
    </xf>
    <xf numFmtId="0" fontId="65" fillId="0" borderId="2" xfId="11" applyFont="1" applyFill="1" applyBorder="1" applyAlignment="1">
      <alignment vertical="center"/>
    </xf>
    <xf numFmtId="174" fontId="9" fillId="0" borderId="0" xfId="1" applyNumberFormat="1" applyFont="1" applyBorder="1" applyAlignment="1">
      <alignment horizontal="right" vertical="center"/>
    </xf>
    <xf numFmtId="0" fontId="11" fillId="0" borderId="13" xfId="11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11" fillId="0" borderId="8" xfId="11" applyNumberFormat="1" applyFont="1" applyBorder="1" applyAlignment="1">
      <alignment vertical="center" wrapText="1"/>
    </xf>
    <xf numFmtId="0" fontId="3" fillId="0" borderId="8" xfId="11" applyNumberFormat="1" applyFont="1" applyBorder="1" applyAlignment="1">
      <alignment horizontal="center" vertical="center" wrapText="1"/>
    </xf>
    <xf numFmtId="0" fontId="3" fillId="0" borderId="2" xfId="11" applyFont="1" applyBorder="1" applyAlignment="1">
      <alignment horizontal="right" vertical="center" wrapText="1"/>
    </xf>
    <xf numFmtId="0" fontId="3" fillId="0" borderId="2" xfId="15" applyFont="1" applyBorder="1" applyAlignment="1">
      <alignment vertical="center" wrapText="1"/>
    </xf>
    <xf numFmtId="0" fontId="3" fillId="0" borderId="2" xfId="15" applyNumberFormat="1" applyFont="1" applyBorder="1" applyAlignment="1">
      <alignment vertical="center" wrapText="1"/>
    </xf>
    <xf numFmtId="0" fontId="3" fillId="0" borderId="2" xfId="15" applyFont="1" applyBorder="1" applyAlignment="1">
      <alignment horizontal="right" vertical="center" wrapText="1"/>
    </xf>
    <xf numFmtId="0" fontId="3" fillId="0" borderId="11" xfId="11" applyFont="1" applyBorder="1" applyAlignment="1">
      <alignment vertical="center" wrapText="1"/>
    </xf>
    <xf numFmtId="170" fontId="3" fillId="0" borderId="11" xfId="11" applyNumberFormat="1" applyFont="1" applyBorder="1" applyAlignment="1">
      <alignment vertical="center" wrapText="1"/>
    </xf>
    <xf numFmtId="0" fontId="3" fillId="0" borderId="15" xfId="15" applyFont="1" applyBorder="1" applyAlignment="1">
      <alignment vertical="center" wrapText="1"/>
    </xf>
    <xf numFmtId="0" fontId="3" fillId="0" borderId="0" xfId="15" applyFont="1" applyBorder="1" applyAlignment="1">
      <alignment vertical="center" wrapText="1"/>
    </xf>
    <xf numFmtId="0" fontId="3" fillId="0" borderId="11" xfId="15" applyFont="1" applyBorder="1" applyAlignment="1">
      <alignment vertical="center" wrapText="1"/>
    </xf>
    <xf numFmtId="0" fontId="3" fillId="0" borderId="11" xfId="15" applyNumberFormat="1" applyFont="1" applyBorder="1" applyAlignment="1">
      <alignment vertical="center" wrapText="1"/>
    </xf>
    <xf numFmtId="0" fontId="3" fillId="0" borderId="11" xfId="11" applyNumberFormat="1" applyFont="1" applyBorder="1" applyAlignment="1">
      <alignment horizontal="left" vertical="center" wrapText="1"/>
    </xf>
    <xf numFmtId="0" fontId="11" fillId="0" borderId="11" xfId="15" applyFont="1" applyBorder="1" applyAlignment="1">
      <alignment vertical="center" wrapText="1"/>
    </xf>
    <xf numFmtId="0" fontId="3" fillId="0" borderId="6" xfId="15" applyFont="1" applyBorder="1" applyAlignment="1">
      <alignment vertical="center" wrapText="1"/>
    </xf>
    <xf numFmtId="0" fontId="3" fillId="0" borderId="6" xfId="15" applyNumberFormat="1" applyFont="1" applyBorder="1" applyAlignment="1">
      <alignment vertical="center" wrapText="1"/>
    </xf>
    <xf numFmtId="0" fontId="3" fillId="0" borderId="6" xfId="15" applyFont="1" applyBorder="1" applyAlignment="1">
      <alignment horizontal="right" vertical="center" wrapText="1"/>
    </xf>
    <xf numFmtId="0" fontId="3" fillId="0" borderId="6" xfId="11" applyFont="1" applyBorder="1" applyAlignment="1">
      <alignment horizontal="left" vertical="center" wrapText="1"/>
    </xf>
    <xf numFmtId="0" fontId="3" fillId="0" borderId="6" xfId="11" applyNumberFormat="1" applyFont="1" applyBorder="1" applyAlignment="1">
      <alignment horizontal="left" vertical="center" wrapText="1"/>
    </xf>
    <xf numFmtId="0" fontId="3" fillId="0" borderId="6" xfId="11" applyFont="1" applyBorder="1" applyAlignment="1">
      <alignment vertical="center" wrapText="1"/>
    </xf>
    <xf numFmtId="170" fontId="3" fillId="0" borderId="6" xfId="11" applyNumberFormat="1" applyFont="1" applyBorder="1" applyAlignment="1">
      <alignment vertical="center" wrapText="1"/>
    </xf>
    <xf numFmtId="0" fontId="11" fillId="0" borderId="6" xfId="15" applyFont="1" applyBorder="1" applyAlignment="1">
      <alignment vertical="center" wrapText="1"/>
    </xf>
    <xf numFmtId="170" fontId="3" fillId="0" borderId="2" xfId="11" applyNumberFormat="1" applyFont="1" applyBorder="1" applyAlignment="1">
      <alignment vertical="center" wrapText="1"/>
    </xf>
    <xf numFmtId="0" fontId="3" fillId="0" borderId="2" xfId="394" applyFont="1" applyBorder="1" applyAlignment="1">
      <alignment horizontal="left" vertical="center" wrapText="1"/>
    </xf>
    <xf numFmtId="0" fontId="3" fillId="0" borderId="4" xfId="394" applyFont="1" applyBorder="1" applyAlignment="1">
      <alignment vertical="center"/>
    </xf>
    <xf numFmtId="0" fontId="3" fillId="0" borderId="5" xfId="326" applyFont="1" applyBorder="1" applyAlignment="1">
      <alignment horizontal="left" vertical="center" wrapText="1"/>
    </xf>
    <xf numFmtId="0" fontId="3" fillId="0" borderId="2" xfId="326" applyFont="1" applyBorder="1" applyAlignment="1">
      <alignment horizontal="center" vertical="center" wrapText="1"/>
    </xf>
    <xf numFmtId="0" fontId="3" fillId="0" borderId="2" xfId="326" applyNumberFormat="1" applyFont="1" applyBorder="1" applyAlignment="1">
      <alignment vertical="center" wrapText="1"/>
    </xf>
    <xf numFmtId="0" fontId="3" fillId="0" borderId="2" xfId="326" applyNumberFormat="1" applyFont="1" applyBorder="1" applyAlignment="1">
      <alignment vertical="center"/>
    </xf>
    <xf numFmtId="0" fontId="3" fillId="0" borderId="2" xfId="326" applyNumberFormat="1" applyFont="1" applyBorder="1" applyAlignment="1">
      <alignment horizontal="left" vertical="center" wrapText="1"/>
    </xf>
    <xf numFmtId="0" fontId="3" fillId="0" borderId="2" xfId="326" applyNumberFormat="1" applyFont="1" applyBorder="1" applyAlignment="1">
      <alignment horizontal="center" vertical="center" wrapText="1"/>
    </xf>
    <xf numFmtId="0" fontId="3" fillId="0" borderId="2" xfId="326" applyNumberFormat="1" applyFont="1" applyBorder="1" applyAlignment="1">
      <alignment horizontal="right" vertical="center" wrapText="1"/>
    </xf>
    <xf numFmtId="0" fontId="3" fillId="0" borderId="11" xfId="326" applyFont="1" applyBorder="1" applyAlignment="1">
      <alignment vertical="center" wrapText="1"/>
    </xf>
    <xf numFmtId="0" fontId="3" fillId="0" borderId="13" xfId="326" applyFont="1" applyBorder="1" applyAlignment="1">
      <alignment horizontal="center" vertical="center" wrapText="1"/>
    </xf>
    <xf numFmtId="0" fontId="3" fillId="0" borderId="13" xfId="326" applyNumberFormat="1" applyFont="1" applyBorder="1" applyAlignment="1">
      <alignment vertical="center" wrapText="1"/>
    </xf>
    <xf numFmtId="0" fontId="3" fillId="0" borderId="13" xfId="326" applyNumberFormat="1" applyFont="1" applyBorder="1" applyAlignment="1">
      <alignment vertical="center"/>
    </xf>
    <xf numFmtId="0" fontId="3" fillId="0" borderId="13" xfId="326" applyNumberFormat="1" applyFont="1" applyBorder="1" applyAlignment="1">
      <alignment horizontal="center" vertical="center" wrapText="1"/>
    </xf>
    <xf numFmtId="0" fontId="3" fillId="0" borderId="13" xfId="326" applyNumberFormat="1" applyFont="1" applyBorder="1" applyAlignment="1">
      <alignment horizontal="right" vertical="center" wrapText="1"/>
    </xf>
    <xf numFmtId="0" fontId="3" fillId="0" borderId="11" xfId="326" applyNumberFormat="1" applyFont="1" applyBorder="1" applyAlignment="1">
      <alignment vertical="center"/>
    </xf>
    <xf numFmtId="0" fontId="3" fillId="0" borderId="6" xfId="326" applyFont="1" applyBorder="1" applyAlignment="1">
      <alignment vertical="center" wrapText="1"/>
    </xf>
    <xf numFmtId="0" fontId="3" fillId="0" borderId="8" xfId="326" applyNumberFormat="1" applyFont="1" applyBorder="1" applyAlignment="1">
      <alignment vertical="center"/>
    </xf>
    <xf numFmtId="0" fontId="3" fillId="2" borderId="11" xfId="394" applyFont="1" applyFill="1" applyBorder="1" applyAlignment="1">
      <alignment horizontal="center" vertical="center" wrapText="1"/>
    </xf>
    <xf numFmtId="0" fontId="3" fillId="2" borderId="11" xfId="15" applyNumberFormat="1" applyFont="1" applyFill="1" applyBorder="1" applyAlignment="1">
      <alignment vertical="center"/>
    </xf>
    <xf numFmtId="0" fontId="3" fillId="2" borderId="13" xfId="15" applyNumberFormat="1" applyFont="1" applyFill="1" applyBorder="1" applyAlignment="1">
      <alignment vertical="center"/>
    </xf>
    <xf numFmtId="0" fontId="3" fillId="2" borderId="13" xfId="15" applyNumberFormat="1" applyFont="1" applyFill="1" applyBorder="1" applyAlignment="1">
      <alignment horizontal="center" vertical="center"/>
    </xf>
    <xf numFmtId="170" fontId="3" fillId="2" borderId="13" xfId="15" applyNumberFormat="1" applyFont="1" applyFill="1" applyBorder="1" applyAlignment="1">
      <alignment horizontal="right" vertical="center" wrapText="1"/>
    </xf>
    <xf numFmtId="0" fontId="3" fillId="2" borderId="11" xfId="11" applyNumberFormat="1" applyFont="1" applyFill="1" applyBorder="1" applyAlignment="1">
      <alignment vertical="center"/>
    </xf>
    <xf numFmtId="0" fontId="3" fillId="2" borderId="0" xfId="19" applyFont="1" applyFill="1" applyBorder="1"/>
    <xf numFmtId="0" fontId="3" fillId="2" borderId="11" xfId="396" applyFont="1" applyFill="1" applyBorder="1" applyAlignment="1">
      <alignment horizontal="center" vertical="center" wrapText="1"/>
    </xf>
    <xf numFmtId="0" fontId="3" fillId="2" borderId="11" xfId="396" applyFont="1" applyFill="1" applyBorder="1" applyAlignment="1">
      <alignment vertical="center" wrapText="1"/>
    </xf>
    <xf numFmtId="0" fontId="3" fillId="2" borderId="11" xfId="396" applyFont="1" applyFill="1" applyBorder="1" applyAlignment="1">
      <alignment horizontal="right" vertical="center" wrapText="1"/>
    </xf>
    <xf numFmtId="0" fontId="3" fillId="2" borderId="11" xfId="19" applyFont="1" applyFill="1" applyBorder="1" applyAlignment="1">
      <alignment vertical="center"/>
    </xf>
    <xf numFmtId="2" fontId="3" fillId="2" borderId="11" xfId="19" applyNumberFormat="1" applyFont="1" applyFill="1" applyBorder="1" applyAlignment="1">
      <alignment vertical="center"/>
    </xf>
    <xf numFmtId="0" fontId="21" fillId="2" borderId="11" xfId="397" applyFont="1" applyFill="1" applyBorder="1" applyAlignment="1">
      <alignment vertical="center" wrapText="1"/>
    </xf>
    <xf numFmtId="0" fontId="21" fillId="2" borderId="11" xfId="397" applyFont="1" applyFill="1" applyBorder="1" applyAlignment="1">
      <alignment horizontal="center" vertical="center"/>
    </xf>
    <xf numFmtId="0" fontId="21" fillId="2" borderId="13" xfId="397" applyFont="1" applyFill="1" applyBorder="1" applyAlignment="1">
      <alignment horizontal="right" vertical="center" wrapText="1"/>
    </xf>
    <xf numFmtId="2" fontId="3" fillId="2" borderId="13" xfId="19" applyNumberFormat="1" applyFont="1" applyFill="1" applyBorder="1" applyAlignment="1">
      <alignment vertical="center"/>
    </xf>
    <xf numFmtId="2" fontId="3" fillId="2" borderId="13" xfId="15" applyNumberFormat="1" applyFont="1" applyFill="1" applyBorder="1" applyAlignment="1">
      <alignment horizontal="center" vertical="center"/>
    </xf>
    <xf numFmtId="0" fontId="3" fillId="2" borderId="11" xfId="19" applyFont="1" applyFill="1" applyBorder="1" applyAlignment="1">
      <alignment vertical="center" wrapText="1"/>
    </xf>
    <xf numFmtId="0" fontId="3" fillId="2" borderId="11" xfId="19" applyFont="1" applyFill="1" applyBorder="1" applyAlignment="1">
      <alignment horizontal="center" vertical="center"/>
    </xf>
    <xf numFmtId="0" fontId="3" fillId="2" borderId="13" xfId="19" applyNumberFormat="1" applyFont="1" applyFill="1" applyBorder="1" applyAlignment="1">
      <alignment horizontal="right" vertical="center" wrapText="1"/>
    </xf>
    <xf numFmtId="0" fontId="3" fillId="2" borderId="13" xfId="19" applyFont="1" applyFill="1" applyBorder="1" applyAlignment="1">
      <alignment vertical="center"/>
    </xf>
    <xf numFmtId="0" fontId="3" fillId="0" borderId="2" xfId="394" applyFont="1" applyFill="1" applyBorder="1" applyAlignment="1">
      <alignment horizontal="center" vertical="center" wrapText="1"/>
    </xf>
    <xf numFmtId="0" fontId="3" fillId="0" borderId="2" xfId="394" applyFont="1" applyFill="1" applyBorder="1" applyAlignment="1">
      <alignment vertical="center"/>
    </xf>
    <xf numFmtId="0" fontId="3" fillId="0" borderId="2" xfId="395" applyNumberFormat="1" applyFont="1" applyFill="1" applyBorder="1" applyAlignment="1">
      <alignment vertical="center"/>
    </xf>
    <xf numFmtId="167" fontId="3" fillId="0" borderId="2" xfId="394" applyNumberFormat="1" applyFont="1" applyFill="1" applyBorder="1" applyAlignment="1">
      <alignment vertical="center"/>
    </xf>
    <xf numFmtId="0" fontId="3" fillId="0" borderId="14" xfId="395" applyNumberFormat="1" applyFont="1" applyFill="1" applyBorder="1" applyAlignment="1">
      <alignment vertical="center"/>
    </xf>
    <xf numFmtId="0" fontId="3" fillId="0" borderId="2" xfId="395" applyNumberFormat="1" applyFont="1" applyFill="1" applyBorder="1" applyAlignment="1">
      <alignment horizontal="right" vertical="center"/>
    </xf>
    <xf numFmtId="170" fontId="3" fillId="0" borderId="4" xfId="395" applyNumberFormat="1" applyFont="1" applyFill="1" applyBorder="1" applyAlignment="1">
      <alignment vertical="center"/>
    </xf>
    <xf numFmtId="0" fontId="3" fillId="0" borderId="2" xfId="394" applyFont="1" applyFill="1" applyBorder="1" applyAlignment="1">
      <alignment vertical="center" wrapText="1"/>
    </xf>
    <xf numFmtId="0" fontId="3" fillId="0" borderId="2" xfId="394" applyFont="1" applyFill="1" applyBorder="1" applyAlignment="1">
      <alignment horizontal="center" vertical="center"/>
    </xf>
    <xf numFmtId="0" fontId="3" fillId="0" borderId="0" xfId="394" applyFont="1" applyFill="1" applyBorder="1"/>
    <xf numFmtId="0" fontId="3" fillId="0" borderId="6" xfId="394" applyFont="1" applyFill="1" applyBorder="1" applyAlignment="1">
      <alignment horizontal="center" vertical="center" wrapText="1"/>
    </xf>
    <xf numFmtId="0" fontId="3" fillId="0" borderId="6" xfId="394" applyFont="1" applyFill="1" applyBorder="1" applyAlignment="1">
      <alignment vertical="center"/>
    </xf>
    <xf numFmtId="0" fontId="3" fillId="0" borderId="6" xfId="395" applyNumberFormat="1" applyFont="1" applyFill="1" applyBorder="1" applyAlignment="1">
      <alignment vertical="center"/>
    </xf>
    <xf numFmtId="0" fontId="3" fillId="0" borderId="6" xfId="394" applyFont="1" applyFill="1" applyBorder="1" applyAlignment="1">
      <alignment vertical="center" wrapText="1"/>
    </xf>
    <xf numFmtId="0" fontId="3" fillId="0" borderId="6" xfId="394" applyFont="1" applyFill="1" applyBorder="1" applyAlignment="1">
      <alignment horizontal="center" vertical="center"/>
    </xf>
    <xf numFmtId="0" fontId="3" fillId="0" borderId="8" xfId="394" applyFont="1" applyFill="1" applyBorder="1" applyAlignment="1">
      <alignment horizontal="right" vertical="center" wrapText="1"/>
    </xf>
    <xf numFmtId="0" fontId="3" fillId="0" borderId="8" xfId="394" applyFont="1" applyFill="1" applyBorder="1" applyAlignment="1">
      <alignment vertical="center"/>
    </xf>
    <xf numFmtId="2" fontId="3" fillId="0" borderId="11" xfId="394" applyNumberFormat="1" applyFont="1" applyFill="1" applyBorder="1" applyAlignment="1">
      <alignment vertical="center"/>
    </xf>
    <xf numFmtId="0" fontId="3" fillId="0" borderId="5" xfId="396" applyFont="1" applyFill="1" applyBorder="1" applyAlignment="1">
      <alignment horizontal="center" vertical="center" wrapText="1"/>
    </xf>
    <xf numFmtId="0" fontId="3" fillId="0" borderId="5" xfId="396" applyFont="1" applyFill="1" applyBorder="1" applyAlignment="1">
      <alignment vertical="center" wrapText="1"/>
    </xf>
    <xf numFmtId="0" fontId="3" fillId="0" borderId="5" xfId="396" applyFont="1" applyFill="1" applyBorder="1" applyAlignment="1">
      <alignment horizontal="right" vertical="center" wrapText="1"/>
    </xf>
    <xf numFmtId="0" fontId="3" fillId="0" borderId="5" xfId="19" applyFont="1" applyFill="1" applyBorder="1" applyAlignment="1">
      <alignment vertical="center"/>
    </xf>
    <xf numFmtId="0" fontId="3" fillId="0" borderId="10" xfId="19" applyFont="1" applyFill="1" applyBorder="1" applyAlignment="1">
      <alignment vertical="center"/>
    </xf>
    <xf numFmtId="2" fontId="3" fillId="0" borderId="10" xfId="19" applyNumberFormat="1" applyFont="1" applyFill="1" applyBorder="1" applyAlignment="1">
      <alignment vertical="center"/>
    </xf>
    <xf numFmtId="2" fontId="3" fillId="0" borderId="5" xfId="19" applyNumberFormat="1" applyFont="1" applyFill="1" applyBorder="1" applyAlignment="1">
      <alignment vertical="center"/>
    </xf>
    <xf numFmtId="2" fontId="3" fillId="0" borderId="5" xfId="395" applyNumberFormat="1" applyFont="1" applyFill="1" applyBorder="1" applyAlignment="1">
      <alignment horizontal="right" vertical="center"/>
    </xf>
    <xf numFmtId="0" fontId="3" fillId="0" borderId="5" xfId="19" applyFont="1" applyFill="1" applyBorder="1" applyAlignment="1">
      <alignment vertical="center" wrapText="1"/>
    </xf>
    <xf numFmtId="0" fontId="3" fillId="0" borderId="5" xfId="19" applyFont="1" applyFill="1" applyBorder="1" applyAlignment="1">
      <alignment horizontal="center" vertical="center"/>
    </xf>
    <xf numFmtId="0" fontId="3" fillId="0" borderId="10" xfId="19" applyNumberFormat="1" applyFont="1" applyFill="1" applyBorder="1" applyAlignment="1">
      <alignment horizontal="right" vertical="center" wrapText="1"/>
    </xf>
    <xf numFmtId="0" fontId="3" fillId="0" borderId="0" xfId="19" applyFont="1" applyFill="1" applyBorder="1"/>
    <xf numFmtId="0" fontId="3" fillId="0" borderId="11" xfId="396" applyFont="1" applyFill="1" applyBorder="1" applyAlignment="1">
      <alignment horizontal="center" vertical="center" wrapText="1"/>
    </xf>
    <xf numFmtId="0" fontId="3" fillId="0" borderId="11" xfId="396" applyFont="1" applyFill="1" applyBorder="1" applyAlignment="1">
      <alignment vertical="center" wrapText="1"/>
    </xf>
    <xf numFmtId="0" fontId="3" fillId="0" borderId="11" xfId="396" applyFont="1" applyFill="1" applyBorder="1" applyAlignment="1">
      <alignment horizontal="right" vertical="center" wrapText="1"/>
    </xf>
    <xf numFmtId="0" fontId="3" fillId="0" borderId="11" xfId="19" applyFont="1" applyFill="1" applyBorder="1" applyAlignment="1">
      <alignment vertical="center"/>
    </xf>
    <xf numFmtId="2" fontId="3" fillId="0" borderId="11" xfId="19" applyNumberFormat="1" applyFont="1" applyFill="1" applyBorder="1" applyAlignment="1">
      <alignment vertical="center"/>
    </xf>
    <xf numFmtId="0" fontId="21" fillId="0" borderId="11" xfId="397" applyFont="1" applyFill="1" applyBorder="1" applyAlignment="1">
      <alignment vertical="center" wrapText="1"/>
    </xf>
    <xf numFmtId="0" fontId="21" fillId="0" borderId="11" xfId="397" applyFont="1" applyFill="1" applyBorder="1" applyAlignment="1">
      <alignment horizontal="center" vertical="center"/>
    </xf>
    <xf numFmtId="0" fontId="21" fillId="0" borderId="13" xfId="397" applyFont="1" applyFill="1" applyBorder="1" applyAlignment="1">
      <alignment horizontal="right" vertical="center" wrapText="1"/>
    </xf>
    <xf numFmtId="2" fontId="3" fillId="0" borderId="13" xfId="19" applyNumberFormat="1" applyFont="1" applyFill="1" applyBorder="1" applyAlignment="1">
      <alignment vertical="center"/>
    </xf>
    <xf numFmtId="0" fontId="3" fillId="0" borderId="11" xfId="19" applyFont="1" applyFill="1" applyBorder="1" applyAlignment="1">
      <alignment vertical="center" wrapText="1"/>
    </xf>
    <xf numFmtId="0" fontId="3" fillId="0" borderId="11" xfId="19" applyFont="1" applyFill="1" applyBorder="1" applyAlignment="1">
      <alignment horizontal="center" vertical="center"/>
    </xf>
    <xf numFmtId="0" fontId="3" fillId="0" borderId="13" xfId="19" applyNumberFormat="1" applyFont="1" applyFill="1" applyBorder="1" applyAlignment="1">
      <alignment horizontal="right" vertical="center" wrapText="1"/>
    </xf>
    <xf numFmtId="0" fontId="3" fillId="0" borderId="13" xfId="19" applyFont="1" applyFill="1" applyBorder="1" applyAlignment="1">
      <alignment vertical="center"/>
    </xf>
    <xf numFmtId="0" fontId="3" fillId="0" borderId="5" xfId="11" applyNumberFormat="1" applyFont="1" applyBorder="1" applyAlignment="1">
      <alignment horizontal="center" vertical="center" wrapText="1"/>
    </xf>
    <xf numFmtId="0" fontId="3" fillId="0" borderId="5" xfId="15" applyFont="1" applyBorder="1" applyAlignment="1">
      <alignment horizontal="center" vertical="center" wrapText="1"/>
    </xf>
    <xf numFmtId="0" fontId="3" fillId="0" borderId="5" xfId="15" applyNumberFormat="1" applyFont="1" applyBorder="1" applyAlignment="1">
      <alignment horizontal="center" vertical="center" wrapText="1"/>
    </xf>
    <xf numFmtId="0" fontId="3" fillId="0" borderId="11" xfId="326" applyFont="1" applyFill="1" applyBorder="1" applyAlignment="1">
      <alignment horizontal="left" vertical="top" wrapText="1"/>
    </xf>
    <xf numFmtId="0" fontId="3" fillId="0" borderId="2" xfId="326" applyFont="1" applyBorder="1" applyAlignment="1">
      <alignment horizontal="left" vertical="center" wrapText="1"/>
    </xf>
    <xf numFmtId="2" fontId="65" fillId="0" borderId="5" xfId="0" applyNumberFormat="1" applyFont="1" applyFill="1" applyBorder="1" applyAlignment="1">
      <alignment vertical="center"/>
    </xf>
    <xf numFmtId="0" fontId="5" fillId="0" borderId="0" xfId="5" applyFont="1" applyBorder="1"/>
    <xf numFmtId="2" fontId="3" fillId="0" borderId="4" xfId="14" applyNumberFormat="1" applyFont="1" applyBorder="1" applyAlignment="1">
      <alignment vertical="center"/>
    </xf>
    <xf numFmtId="2" fontId="3" fillId="0" borderId="8" xfId="15" applyNumberFormat="1" applyFont="1" applyBorder="1" applyAlignment="1">
      <alignment horizontal="right" vertical="center" wrapText="1"/>
    </xf>
    <xf numFmtId="0" fontId="3" fillId="0" borderId="4" xfId="394" applyFont="1" applyBorder="1" applyAlignment="1">
      <alignment horizontal="right" vertical="center" wrapText="1"/>
    </xf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5" fillId="0" borderId="0" xfId="4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3" fillId="0" borderId="0" xfId="5" applyFont="1" applyAlignment="1">
      <alignment horizontal="left" vertical="top" wrapText="1"/>
    </xf>
    <xf numFmtId="2" fontId="3" fillId="0" borderId="2" xfId="5" applyNumberFormat="1" applyFont="1" applyBorder="1" applyAlignment="1">
      <alignment horizontal="center" vertical="center" textRotation="90" wrapText="1"/>
    </xf>
    <xf numFmtId="2" fontId="3" fillId="0" borderId="6" xfId="5" applyNumberFormat="1" applyFont="1" applyBorder="1" applyAlignment="1">
      <alignment horizontal="center" vertical="center" textRotation="90" wrapText="1"/>
    </xf>
    <xf numFmtId="0" fontId="3" fillId="0" borderId="9" xfId="5" applyFont="1" applyBorder="1" applyAlignment="1">
      <alignment horizontal="center"/>
    </xf>
    <xf numFmtId="0" fontId="3" fillId="0" borderId="10" xfId="5" applyFont="1" applyBorder="1" applyAlignment="1">
      <alignment horizontal="center"/>
    </xf>
    <xf numFmtId="0" fontId="5" fillId="0" borderId="0" xfId="5" applyFont="1" applyBorder="1"/>
    <xf numFmtId="0" fontId="16" fillId="0" borderId="0" xfId="5" applyFont="1" applyAlignment="1">
      <alignment horizontal="center"/>
    </xf>
    <xf numFmtId="0" fontId="6" fillId="0" borderId="0" xfId="5" applyFont="1" applyAlignment="1">
      <alignment horizontal="center" vertical="center" wrapText="1"/>
    </xf>
    <xf numFmtId="0" fontId="3" fillId="0" borderId="0" xfId="5" applyFont="1"/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6" fillId="0" borderId="0" xfId="9" applyFont="1" applyAlignment="1">
      <alignment horizontal="center" vertical="top" wrapText="1"/>
    </xf>
    <xf numFmtId="0" fontId="13" fillId="0" borderId="1" xfId="10" applyFont="1" applyBorder="1" applyAlignment="1">
      <alignment horizontal="center" vertical="center"/>
    </xf>
    <xf numFmtId="0" fontId="5" fillId="0" borderId="0" xfId="24" applyFont="1" applyBorder="1" applyAlignment="1">
      <alignment horizontal="right"/>
    </xf>
    <xf numFmtId="0" fontId="3" fillId="0" borderId="2" xfId="326" applyFont="1" applyBorder="1" applyAlignment="1">
      <alignment horizontal="left" vertical="top" wrapText="1"/>
    </xf>
    <xf numFmtId="0" fontId="3" fillId="0" borderId="6" xfId="326" applyFont="1" applyBorder="1" applyAlignment="1">
      <alignment horizontal="left" vertical="top" wrapText="1"/>
    </xf>
    <xf numFmtId="0" fontId="7" fillId="0" borderId="0" xfId="10" applyFont="1" applyBorder="1" applyAlignment="1">
      <alignment horizontal="center" vertical="top" wrapText="1"/>
    </xf>
    <xf numFmtId="0" fontId="3" fillId="0" borderId="11" xfId="326" applyFont="1" applyFill="1" applyBorder="1" applyAlignment="1">
      <alignment horizontal="left" vertical="top" wrapText="1"/>
    </xf>
    <xf numFmtId="0" fontId="3" fillId="0" borderId="6" xfId="326" applyFont="1" applyFill="1" applyBorder="1" applyAlignment="1">
      <alignment horizontal="left" vertical="top" wrapText="1"/>
    </xf>
    <xf numFmtId="0" fontId="7" fillId="0" borderId="0" xfId="10" applyFont="1" applyBorder="1" applyAlignment="1">
      <alignment horizontal="center" vertical="center" wrapText="1"/>
    </xf>
    <xf numFmtId="0" fontId="7" fillId="0" borderId="0" xfId="11" applyFont="1" applyBorder="1" applyAlignment="1">
      <alignment horizontal="center"/>
    </xf>
    <xf numFmtId="0" fontId="5" fillId="0" borderId="0" xfId="24" applyFont="1" applyBorder="1" applyAlignment="1">
      <alignment horizontal="center"/>
    </xf>
    <xf numFmtId="0" fontId="14" fillId="0" borderId="0" xfId="25" applyFont="1" applyAlignment="1">
      <alignment horizontal="left"/>
    </xf>
    <xf numFmtId="0" fontId="3" fillId="0" borderId="0" xfId="26" applyFont="1" applyBorder="1" applyAlignment="1" applyProtection="1">
      <alignment horizontal="justify" vertical="center"/>
    </xf>
    <xf numFmtId="0" fontId="3" fillId="0" borderId="1" xfId="26" applyFont="1" applyBorder="1" applyAlignment="1" applyProtection="1">
      <alignment horizontal="justify" vertical="center"/>
    </xf>
    <xf numFmtId="0" fontId="3" fillId="0" borderId="1" xfId="26" applyFont="1" applyBorder="1" applyAlignment="1" applyProtection="1">
      <alignment horizontal="center"/>
    </xf>
    <xf numFmtId="0" fontId="5" fillId="0" borderId="12" xfId="26" applyFont="1" applyBorder="1" applyAlignment="1" applyProtection="1">
      <alignment horizontal="center" vertical="top"/>
    </xf>
    <xf numFmtId="0" fontId="3" fillId="0" borderId="0" xfId="25" applyFont="1" applyBorder="1" applyAlignment="1">
      <alignment horizontal="center" vertical="center"/>
    </xf>
    <xf numFmtId="0" fontId="68" fillId="0" borderId="2" xfId="6" applyFont="1" applyBorder="1"/>
    <xf numFmtId="0" fontId="68" fillId="0" borderId="2" xfId="6" applyFont="1" applyBorder="1" applyAlignment="1">
      <alignment horizontal="center" wrapText="1"/>
    </xf>
    <xf numFmtId="0" fontId="68" fillId="0" borderId="4" xfId="6" applyFont="1" applyBorder="1"/>
    <xf numFmtId="0" fontId="68" fillId="0" borderId="5" xfId="6" applyFont="1" applyBorder="1" applyAlignment="1">
      <alignment horizontal="centerContinuous" vertical="center"/>
    </xf>
    <xf numFmtId="0" fontId="68" fillId="0" borderId="5" xfId="6" applyFont="1" applyBorder="1" applyAlignment="1">
      <alignment horizontal="centerContinuous"/>
    </xf>
    <xf numFmtId="0" fontId="68" fillId="0" borderId="2" xfId="6" applyFont="1" applyBorder="1" applyAlignment="1">
      <alignment horizontal="center" vertical="center" textRotation="90"/>
    </xf>
    <xf numFmtId="0" fontId="68" fillId="0" borderId="6" xfId="6" applyFont="1" applyBorder="1" applyAlignment="1">
      <alignment horizontal="center" vertical="top"/>
    </xf>
    <xf numFmtId="0" fontId="68" fillId="0" borderId="8" xfId="6" applyFont="1" applyBorder="1" applyAlignment="1">
      <alignment horizontal="center" vertical="top"/>
    </xf>
    <xf numFmtId="0" fontId="68" fillId="0" borderId="5" xfId="6" applyFont="1" applyBorder="1" applyAlignment="1">
      <alignment horizontal="center" vertical="center" textRotation="90" wrapText="1"/>
    </xf>
    <xf numFmtId="0" fontId="68" fillId="0" borderId="6" xfId="6" applyFont="1" applyBorder="1" applyAlignment="1">
      <alignment horizontal="center" vertical="center" textRotation="90"/>
    </xf>
    <xf numFmtId="0" fontId="68" fillId="0" borderId="5" xfId="6" applyFont="1" applyBorder="1" applyAlignment="1">
      <alignment horizontal="center"/>
    </xf>
    <xf numFmtId="0" fontId="68" fillId="0" borderId="5" xfId="10" applyFont="1" applyBorder="1" applyAlignment="1">
      <alignment horizontal="center" vertical="center"/>
    </xf>
    <xf numFmtId="0" fontId="68" fillId="0" borderId="5" xfId="10" applyFont="1" applyBorder="1" applyAlignment="1">
      <alignment horizontal="left" vertical="center" wrapText="1"/>
    </xf>
    <xf numFmtId="172" fontId="68" fillId="0" borderId="5" xfId="10" applyNumberFormat="1" applyFont="1" applyBorder="1" applyAlignment="1">
      <alignment vertical="center"/>
    </xf>
    <xf numFmtId="172" fontId="68" fillId="0" borderId="5" xfId="6" applyNumberFormat="1" applyFont="1" applyBorder="1" applyAlignment="1">
      <alignment vertical="center"/>
    </xf>
    <xf numFmtId="0" fontId="68" fillId="0" borderId="0" xfId="6" applyFont="1" applyBorder="1" applyAlignment="1">
      <alignment horizontal="center" vertical="center"/>
    </xf>
    <xf numFmtId="0" fontId="68" fillId="0" borderId="0" xfId="6" applyFont="1" applyBorder="1" applyAlignment="1">
      <alignment horizontal="center" vertical="center" wrapText="1"/>
    </xf>
    <xf numFmtId="0" fontId="68" fillId="0" borderId="0" xfId="6" applyFont="1" applyBorder="1" applyAlignment="1">
      <alignment horizontal="left" vertical="center" wrapText="1"/>
    </xf>
    <xf numFmtId="172" fontId="69" fillId="0" borderId="0" xfId="6" applyNumberFormat="1" applyFont="1" applyBorder="1" applyAlignment="1">
      <alignment vertical="center"/>
    </xf>
    <xf numFmtId="172" fontId="68" fillId="0" borderId="0" xfId="6" applyNumberFormat="1" applyFont="1" applyBorder="1" applyAlignment="1">
      <alignment vertical="center"/>
    </xf>
    <xf numFmtId="0" fontId="70" fillId="0" borderId="0" xfId="6" applyFont="1" applyBorder="1" applyAlignment="1">
      <alignment horizontal="left" vertical="center" wrapText="1"/>
    </xf>
    <xf numFmtId="172" fontId="68" fillId="0" borderId="0" xfId="6" applyNumberFormat="1" applyFont="1" applyBorder="1" applyAlignment="1">
      <alignment horizontal="right" vertical="center" wrapText="1"/>
    </xf>
  </cellXfs>
  <cellStyles count="401">
    <cellStyle name="_x000d__x000a_JournalTemplate=C:\COMFO\CTALK\JOURSTD.TPL_x000d__x000a_LbStateAddress=3 3 0 251 1 89 2 311_x000d__x000a_LbStateJou" xfId="29"/>
    <cellStyle name="20% - Accent1 2" xfId="30"/>
    <cellStyle name="20% - Accent2 2" xfId="31"/>
    <cellStyle name="20% - Accent3 2" xfId="32"/>
    <cellStyle name="20% - Accent4 2" xfId="33"/>
    <cellStyle name="20% - Accent5 2" xfId="34"/>
    <cellStyle name="20% - Accent6 2" xfId="35"/>
    <cellStyle name="20% - Акцент1" xfId="36"/>
    <cellStyle name="20% - Акцент2" xfId="37"/>
    <cellStyle name="20% - Акцент3" xfId="38"/>
    <cellStyle name="20% - Акцент4" xfId="39"/>
    <cellStyle name="20% - Акцент5" xfId="40"/>
    <cellStyle name="20% - Акцент6" xfId="41"/>
    <cellStyle name="40% - Accent1 2" xfId="42"/>
    <cellStyle name="40% - Accent2 2" xfId="43"/>
    <cellStyle name="40% - Accent3 2" xfId="44"/>
    <cellStyle name="40% - Accent4 2" xfId="45"/>
    <cellStyle name="40% - Accent5 2" xfId="46"/>
    <cellStyle name="40% - Accent6 2" xfId="47"/>
    <cellStyle name="40% - Акцент1" xfId="48"/>
    <cellStyle name="40% - Акцент2" xfId="49"/>
    <cellStyle name="40% - Акцент3" xfId="50"/>
    <cellStyle name="40% - Акцент4" xfId="51"/>
    <cellStyle name="40% - Акцент5" xfId="52"/>
    <cellStyle name="40% - Акцент6" xfId="53"/>
    <cellStyle name="60% - Accent1 2" xfId="54"/>
    <cellStyle name="60% - Accent2 2" xfId="55"/>
    <cellStyle name="60% - Accent3 2" xfId="56"/>
    <cellStyle name="60% - Accent4 2" xfId="57"/>
    <cellStyle name="60% - Accent5 2" xfId="58"/>
    <cellStyle name="60% - Accent6 2" xfId="59"/>
    <cellStyle name="60% - Акцент1" xfId="60"/>
    <cellStyle name="60% - Акцент2" xfId="61"/>
    <cellStyle name="60% - Акцент3" xfId="62"/>
    <cellStyle name="60% - Акцент4" xfId="63"/>
    <cellStyle name="60% - Акцент5" xfId="64"/>
    <cellStyle name="60% - Акцент6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ad 2" xfId="72"/>
    <cellStyle name="Calculation 2" xfId="73"/>
    <cellStyle name="Check Cell 2" xfId="74"/>
    <cellStyle name="Comma 2" xfId="75"/>
    <cellStyle name="Comma 2 2" xfId="76"/>
    <cellStyle name="Comma 2 3" xfId="77"/>
    <cellStyle name="Comma 3" xfId="78"/>
    <cellStyle name="Comma 3 2" xfId="79"/>
    <cellStyle name="Comma 4" xfId="80"/>
    <cellStyle name="Currency 2" xfId="81"/>
    <cellStyle name="edRascen" xfId="82"/>
    <cellStyle name="edRascen 2" xfId="83"/>
    <cellStyle name="edRascen_2-2" xfId="84"/>
    <cellStyle name="Explanatory Text 2" xfId="85"/>
    <cellStyle name="Good 2" xfId="86"/>
    <cellStyle name="Heading 1 2" xfId="87"/>
    <cellStyle name="Heading 2 2" xfId="88"/>
    <cellStyle name="Heading 3 2" xfId="89"/>
    <cellStyle name="Heading 4 2" xfId="90"/>
    <cellStyle name="Input 2" xfId="91"/>
    <cellStyle name="Linked Cell 2" xfId="92"/>
    <cellStyle name="Neutral 2" xfId="93"/>
    <cellStyle name="Normal" xfId="0" builtinId="0"/>
    <cellStyle name="Normal 10" xfId="94"/>
    <cellStyle name="Normal 10 10" xfId="95"/>
    <cellStyle name="Normal 10 11" xfId="96"/>
    <cellStyle name="Normal 10 12" xfId="97"/>
    <cellStyle name="Normal 10 13" xfId="98"/>
    <cellStyle name="Normal 10 14" xfId="99"/>
    <cellStyle name="Normal 10 15" xfId="100"/>
    <cellStyle name="Normal 10 16" xfId="101"/>
    <cellStyle name="Normal 10 17" xfId="102"/>
    <cellStyle name="Normal 10 18" xfId="103"/>
    <cellStyle name="Normal 10 2" xfId="104"/>
    <cellStyle name="Normal 10 2 2" xfId="105"/>
    <cellStyle name="Normal 10 3" xfId="106"/>
    <cellStyle name="Normal 10 4" xfId="107"/>
    <cellStyle name="Normal 10 5" xfId="108"/>
    <cellStyle name="Normal 10 6" xfId="109"/>
    <cellStyle name="Normal 10 7" xfId="110"/>
    <cellStyle name="Normal 10 8" xfId="111"/>
    <cellStyle name="Normal 10 9" xfId="112"/>
    <cellStyle name="Normal 11" xfId="113"/>
    <cellStyle name="Normal 11 2" xfId="114"/>
    <cellStyle name="Normal 12" xfId="115"/>
    <cellStyle name="Normal 12 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10" xfId="125"/>
    <cellStyle name="Normal 2 11" xfId="126"/>
    <cellStyle name="Normal 2 12" xfId="127"/>
    <cellStyle name="Normal 2 13" xfId="128"/>
    <cellStyle name="Normal 2 14" xfId="129"/>
    <cellStyle name="Normal 2 15" xfId="130"/>
    <cellStyle name="Normal 2 16" xfId="131"/>
    <cellStyle name="Normal 2 17" xfId="132"/>
    <cellStyle name="Normal 2 2" xfId="133"/>
    <cellStyle name="Normal 2 2 2" xfId="134"/>
    <cellStyle name="Normal 2 2 3" xfId="135"/>
    <cellStyle name="Normal 2 2 4" xfId="136"/>
    <cellStyle name="Normal 2 3" xfId="137"/>
    <cellStyle name="Normal 2 3 2" xfId="138"/>
    <cellStyle name="Normal 2 4" xfId="139"/>
    <cellStyle name="Normal 2 5" xfId="140"/>
    <cellStyle name="Normal 2 6" xfId="141"/>
    <cellStyle name="Normal 2 7" xfId="142"/>
    <cellStyle name="Normal 2 8" xfId="143"/>
    <cellStyle name="Normal 2 9" xfId="144"/>
    <cellStyle name="Normal 2_2526-2008" xfId="145"/>
    <cellStyle name="Normal 20" xfId="146"/>
    <cellStyle name="Normal 21" xfId="147"/>
    <cellStyle name="Normal 22" xfId="148"/>
    <cellStyle name="Normal 23" xfId="149"/>
    <cellStyle name="Normal 24" xfId="150"/>
    <cellStyle name="Normal 25" xfId="151"/>
    <cellStyle name="Normal 26" xfId="152"/>
    <cellStyle name="Normal 27" xfId="153"/>
    <cellStyle name="Normal 28" xfId="154"/>
    <cellStyle name="Normal 29" xfId="155"/>
    <cellStyle name="Normal 3" xfId="156"/>
    <cellStyle name="Normal 3 10" xfId="157"/>
    <cellStyle name="Normal 3 11" xfId="158"/>
    <cellStyle name="Normal 3 12" xfId="159"/>
    <cellStyle name="Normal 3 13" xfId="160"/>
    <cellStyle name="Normal 3 14" xfId="161"/>
    <cellStyle name="Normal 3 15" xfId="162"/>
    <cellStyle name="Normal 3 16" xfId="163"/>
    <cellStyle name="Normal 3 17" xfId="164"/>
    <cellStyle name="Normal 3 18" xfId="165"/>
    <cellStyle name="Normal 3 2" xfId="166"/>
    <cellStyle name="Normal 3 2 2" xfId="167"/>
    <cellStyle name="Normal 3 3" xfId="168"/>
    <cellStyle name="Normal 3 3 2" xfId="169"/>
    <cellStyle name="Normal 3 4" xfId="170"/>
    <cellStyle name="Normal 3 5" xfId="171"/>
    <cellStyle name="Normal 3 6" xfId="172"/>
    <cellStyle name="Normal 3 7" xfId="173"/>
    <cellStyle name="Normal 3 8" xfId="174"/>
    <cellStyle name="Normal 3 9" xfId="175"/>
    <cellStyle name="Normal 3_Parisp" xfId="176"/>
    <cellStyle name="Normal 30" xfId="177"/>
    <cellStyle name="Normal 31" xfId="178"/>
    <cellStyle name="Normal 32" xfId="179"/>
    <cellStyle name="Normal 4" xfId="180"/>
    <cellStyle name="Normal 4 10" xfId="181"/>
    <cellStyle name="Normal 4 11" xfId="182"/>
    <cellStyle name="Normal 4 12" xfId="183"/>
    <cellStyle name="Normal 4 13" xfId="184"/>
    <cellStyle name="Normal 4 14" xfId="185"/>
    <cellStyle name="Normal 4 15" xfId="186"/>
    <cellStyle name="Normal 4 16" xfId="187"/>
    <cellStyle name="Normal 4 17" xfId="188"/>
    <cellStyle name="Normal 4 18" xfId="189"/>
    <cellStyle name="Normal 4 2" xfId="190"/>
    <cellStyle name="Normal 4 2 2" xfId="191"/>
    <cellStyle name="Normal 4 3" xfId="192"/>
    <cellStyle name="Normal 4 3 2" xfId="193"/>
    <cellStyle name="Normal 4 3 3" xfId="194"/>
    <cellStyle name="Normal 4 4" xfId="195"/>
    <cellStyle name="Normal 4 5" xfId="196"/>
    <cellStyle name="Normal 4 6" xfId="197"/>
    <cellStyle name="Normal 4 7" xfId="198"/>
    <cellStyle name="Normal 4 8" xfId="199"/>
    <cellStyle name="Normal 4 9" xfId="200"/>
    <cellStyle name="Normal 4_Parisp" xfId="201"/>
    <cellStyle name="Normal 5" xfId="202"/>
    <cellStyle name="Normal 5 10" xfId="203"/>
    <cellStyle name="Normal 5 11" xfId="204"/>
    <cellStyle name="Normal 5 12" xfId="205"/>
    <cellStyle name="Normal 5 13" xfId="206"/>
    <cellStyle name="Normal 5 14" xfId="207"/>
    <cellStyle name="Normal 5 15" xfId="208"/>
    <cellStyle name="Normal 5 16" xfId="209"/>
    <cellStyle name="Normal 5 17" xfId="210"/>
    <cellStyle name="Normal 5 2" xfId="211"/>
    <cellStyle name="Normal 5 2 2" xfId="212"/>
    <cellStyle name="Normal 5 3" xfId="213"/>
    <cellStyle name="Normal 5 4" xfId="214"/>
    <cellStyle name="Normal 5 5" xfId="215"/>
    <cellStyle name="Normal 5 6" xfId="216"/>
    <cellStyle name="Normal 5 7" xfId="217"/>
    <cellStyle name="Normal 5 8" xfId="218"/>
    <cellStyle name="Normal 5 9" xfId="219"/>
    <cellStyle name="Normal 5_Parisp" xfId="220"/>
    <cellStyle name="Normal 6" xfId="221"/>
    <cellStyle name="Normal 6 10" xfId="222"/>
    <cellStyle name="Normal 6 11" xfId="223"/>
    <cellStyle name="Normal 6 12" xfId="224"/>
    <cellStyle name="Normal 6 13" xfId="225"/>
    <cellStyle name="Normal 6 14" xfId="226"/>
    <cellStyle name="Normal 6 15" xfId="227"/>
    <cellStyle name="Normal 6 16" xfId="228"/>
    <cellStyle name="Normal 6 17" xfId="229"/>
    <cellStyle name="Normal 6 2" xfId="230"/>
    <cellStyle name="Normal 6 2 2" xfId="231"/>
    <cellStyle name="Normal 6 3" xfId="232"/>
    <cellStyle name="Normal 6 4" xfId="233"/>
    <cellStyle name="Normal 6 5" xfId="234"/>
    <cellStyle name="Normal 6 6" xfId="235"/>
    <cellStyle name="Normal 6 7" xfId="236"/>
    <cellStyle name="Normal 6 8" xfId="237"/>
    <cellStyle name="Normal 6 9" xfId="238"/>
    <cellStyle name="Normal 6_DILIJAANdom" xfId="239"/>
    <cellStyle name="Normal 7" xfId="240"/>
    <cellStyle name="Normal 7 10" xfId="241"/>
    <cellStyle name="Normal 7 11" xfId="242"/>
    <cellStyle name="Normal 7 12" xfId="243"/>
    <cellStyle name="Normal 7 13" xfId="244"/>
    <cellStyle name="Normal 7 14" xfId="245"/>
    <cellStyle name="Normal 7 15" xfId="246"/>
    <cellStyle name="Normal 7 16" xfId="247"/>
    <cellStyle name="Normal 7 17" xfId="248"/>
    <cellStyle name="Normal 7 18" xfId="249"/>
    <cellStyle name="Normal 7 2" xfId="250"/>
    <cellStyle name="Normal 7 2 2" xfId="251"/>
    <cellStyle name="Normal 7 3" xfId="252"/>
    <cellStyle name="Normal 7 3 2" xfId="253"/>
    <cellStyle name="Normal 7 4" xfId="254"/>
    <cellStyle name="Normal 7 5" xfId="255"/>
    <cellStyle name="Normal 7 6" xfId="256"/>
    <cellStyle name="Normal 7 7" xfId="257"/>
    <cellStyle name="Normal 7 8" xfId="258"/>
    <cellStyle name="Normal 7 9" xfId="259"/>
    <cellStyle name="Normal 7_Parisp" xfId="260"/>
    <cellStyle name="Normal 8" xfId="261"/>
    <cellStyle name="Normal 8 10" xfId="262"/>
    <cellStyle name="Normal 8 11" xfId="263"/>
    <cellStyle name="Normal 8 12" xfId="264"/>
    <cellStyle name="Normal 8 13" xfId="265"/>
    <cellStyle name="Normal 8 14" xfId="266"/>
    <cellStyle name="Normal 8 15" xfId="267"/>
    <cellStyle name="Normal 8 16" xfId="268"/>
    <cellStyle name="Normal 8 17" xfId="269"/>
    <cellStyle name="Normal 8 18" xfId="270"/>
    <cellStyle name="Normal 8 2" xfId="271"/>
    <cellStyle name="Normal 8 2 2" xfId="272"/>
    <cellStyle name="Normal 8 2 3" xfId="273"/>
    <cellStyle name="Normal 8 3" xfId="274"/>
    <cellStyle name="Normal 8 3 2" xfId="275"/>
    <cellStyle name="Normal 8 3 3" xfId="276"/>
    <cellStyle name="Normal 8 4" xfId="277"/>
    <cellStyle name="Normal 8 4 2" xfId="278"/>
    <cellStyle name="Normal 8 5" xfId="279"/>
    <cellStyle name="Normal 8 6" xfId="280"/>
    <cellStyle name="Normal 8 7" xfId="281"/>
    <cellStyle name="Normal 8 8" xfId="282"/>
    <cellStyle name="Normal 8 9" xfId="283"/>
    <cellStyle name="Normal 9" xfId="284"/>
    <cellStyle name="Normal 9 2" xfId="285"/>
    <cellStyle name="Normal_3hark" xfId="19"/>
    <cellStyle name="Normal_B3 2" xfId="20"/>
    <cellStyle name="Normal_BAREK" xfId="14"/>
    <cellStyle name="Normal_BAREK 3" xfId="395"/>
    <cellStyle name="Normal_BAREK_Book 1" xfId="13"/>
    <cellStyle name="Normal_BAREK_Dproc 7 01 09 2" xfId="22"/>
    <cellStyle name="Normal_Book 1" xfId="17"/>
    <cellStyle name="Normal_Dpr29-1 2 2" xfId="23"/>
    <cellStyle name="Normal_Dpr29-1_Book 1" xfId="12"/>
    <cellStyle name="Normal_el1-8" xfId="396"/>
    <cellStyle name="Normal_elcancer 2" xfId="18"/>
    <cellStyle name="Normal_ELECTRO 2" xfId="394"/>
    <cellStyle name="Normal_Gago" xfId="16"/>
    <cellStyle name="Normal_Gur" xfId="400"/>
    <cellStyle name="Normal_Kot" xfId="10"/>
    <cellStyle name="Normal_Kot_1 3" xfId="21"/>
    <cellStyle name="Normal_NKANZ" xfId="399"/>
    <cellStyle name="Normal_Obekt" xfId="9"/>
    <cellStyle name="Normal_pz " xfId="28"/>
    <cellStyle name="Normal_pz _1" xfId="27"/>
    <cellStyle name="Normal_QANDUM-1" xfId="15"/>
    <cellStyle name="Normal_RaschInd" xfId="25"/>
    <cellStyle name="Normal_SANTEX-1" xfId="8"/>
    <cellStyle name="Normal_Sat" xfId="5"/>
    <cellStyle name="Normal_Sat_Gradaran 2" xfId="4"/>
    <cellStyle name="Normal_Sheet1" xfId="6"/>
    <cellStyle name="Normal_Sheet1_1" xfId="2"/>
    <cellStyle name="Normal_Sheet1_1_Gradaran" xfId="1"/>
    <cellStyle name="Normal_Sheet1_Gradaran" xfId="3"/>
    <cellStyle name="Normal_SHIN-2" xfId="11"/>
    <cellStyle name="Normal_Sv" xfId="7"/>
    <cellStyle name="Normal_Tp" xfId="398"/>
    <cellStyle name="Normal_TpKot" xfId="24"/>
    <cellStyle name="Note 2" xfId="286"/>
    <cellStyle name="Note 2 2" xfId="287"/>
    <cellStyle name="Output 2" xfId="288"/>
    <cellStyle name="Percent 2" xfId="289"/>
    <cellStyle name="Percent 2 2" xfId="290"/>
    <cellStyle name="Percent 3" xfId="291"/>
    <cellStyle name="Percent 3 2" xfId="292"/>
    <cellStyle name="Standard_1" xfId="293"/>
    <cellStyle name="Title 2" xfId="294"/>
    <cellStyle name="Total 2" xfId="295"/>
    <cellStyle name="Warning Text 2" xfId="296"/>
    <cellStyle name="Акт" xfId="297"/>
    <cellStyle name="Акцент1" xfId="298"/>
    <cellStyle name="Акцент2" xfId="299"/>
    <cellStyle name="Акцент3" xfId="300"/>
    <cellStyle name="Акцент4" xfId="301"/>
    <cellStyle name="Акцент5" xfId="302"/>
    <cellStyle name="Акцент6" xfId="303"/>
    <cellStyle name="Ввод " xfId="304"/>
    <cellStyle name="ВедРесурсов" xfId="305"/>
    <cellStyle name="Вывод" xfId="306"/>
    <cellStyle name="Вычисление" xfId="307"/>
    <cellStyle name="Заголовок 1" xfId="308"/>
    <cellStyle name="Заголовок 2" xfId="309"/>
    <cellStyle name="Заголовок 3" xfId="310"/>
    <cellStyle name="Заголовок 4" xfId="311"/>
    <cellStyle name="Итог" xfId="312"/>
    <cellStyle name="Итоги" xfId="313"/>
    <cellStyle name="ИтогоРесМет" xfId="314"/>
    <cellStyle name="Контрольная ячейка" xfId="315"/>
    <cellStyle name="ЛокСмета" xfId="316"/>
    <cellStyle name="ЛокСмета 2" xfId="317"/>
    <cellStyle name="Название" xfId="318"/>
    <cellStyle name="Нейтральный" xfId="319"/>
    <cellStyle name="ОбСмета" xfId="320"/>
    <cellStyle name="Обычный 10" xfId="321"/>
    <cellStyle name="Обычный 10 2" xfId="322"/>
    <cellStyle name="Обычный 11" xfId="323"/>
    <cellStyle name="Обычный 11 2" xfId="324"/>
    <cellStyle name="Обычный 12" xfId="325"/>
    <cellStyle name="Обычный 13" xfId="326"/>
    <cellStyle name="Обычный 2" xfId="327"/>
    <cellStyle name="Обычный 2 10" xfId="328"/>
    <cellStyle name="Обычный 2 11" xfId="329"/>
    <cellStyle name="Обычный 2 12" xfId="330"/>
    <cellStyle name="Обычный 2 2" xfId="331"/>
    <cellStyle name="Обычный 2 2 2" xfId="332"/>
    <cellStyle name="Обычный 2 3" xfId="333"/>
    <cellStyle name="Обычный 2 3 2" xfId="334"/>
    <cellStyle name="Обычный 2 3 3" xfId="335"/>
    <cellStyle name="Обычный 2 3 4" xfId="336"/>
    <cellStyle name="Обычный 2 3 5" xfId="337"/>
    <cellStyle name="Обычный 2 4" xfId="338"/>
    <cellStyle name="Обычный 2 4 2" xfId="339"/>
    <cellStyle name="Обычный 2 5" xfId="340"/>
    <cellStyle name="Обычный 2 5 2" xfId="341"/>
    <cellStyle name="Обычный 2 5 3" xfId="342"/>
    <cellStyle name="Обычный 2 6" xfId="343"/>
    <cellStyle name="Обычный 2 6 2" xfId="344"/>
    <cellStyle name="Обычный 2 7" xfId="345"/>
    <cellStyle name="Обычный 2 8" xfId="346"/>
    <cellStyle name="Обычный 2 9" xfId="347"/>
    <cellStyle name="Обычный 2_2-2" xfId="348"/>
    <cellStyle name="Обычный 3" xfId="349"/>
    <cellStyle name="Обычный 3 2" xfId="350"/>
    <cellStyle name="Обычный 3 2 2" xfId="351"/>
    <cellStyle name="Обычный 3 3" xfId="352"/>
    <cellStyle name="Обычный 3 4" xfId="353"/>
    <cellStyle name="Обычный 3 5" xfId="354"/>
    <cellStyle name="Обычный 4" xfId="355"/>
    <cellStyle name="Обычный 4 2" xfId="356"/>
    <cellStyle name="Обычный 4 3" xfId="357"/>
    <cellStyle name="Обычный 5" xfId="358"/>
    <cellStyle name="Обычный 5 2" xfId="359"/>
    <cellStyle name="Обычный 6" xfId="360"/>
    <cellStyle name="Обычный 6 2" xfId="361"/>
    <cellStyle name="Обычный 7" xfId="362"/>
    <cellStyle name="Обычный 7 2" xfId="363"/>
    <cellStyle name="Обычный 8" xfId="364"/>
    <cellStyle name="Обычный 8 2" xfId="365"/>
    <cellStyle name="Обычный 9" xfId="366"/>
    <cellStyle name="Обычный 9 2" xfId="367"/>
    <cellStyle name="Обычный_ADIGA" xfId="368"/>
    <cellStyle name="Обычный_DJERMUK" xfId="26"/>
    <cellStyle name="Обычный_Lazar.dproc" xfId="397"/>
    <cellStyle name="ПеременныеСметы" xfId="369"/>
    <cellStyle name="Плохой" xfId="370"/>
    <cellStyle name="Пояснение" xfId="371"/>
    <cellStyle name="Примечание" xfId="372"/>
    <cellStyle name="РесСмета" xfId="373"/>
    <cellStyle name="СводкаСтоимРаб" xfId="374"/>
    <cellStyle name="СводРасч" xfId="375"/>
    <cellStyle name="Связанная ячейка" xfId="376"/>
    <cellStyle name="Список ресурсов" xfId="377"/>
    <cellStyle name="Стиль 1" xfId="378"/>
    <cellStyle name="Стиль 1 2" xfId="379"/>
    <cellStyle name="Текст предупреждения" xfId="380"/>
    <cellStyle name="Титул" xfId="381"/>
    <cellStyle name="Финансовый 2" xfId="382"/>
    <cellStyle name="Финансовый 2 2" xfId="383"/>
    <cellStyle name="Финансовый 2 3" xfId="384"/>
    <cellStyle name="Финансовый 3" xfId="385"/>
    <cellStyle name="Финансовый_Ведомость nakop школы 10 smeta HATM 150205 Gena" xfId="386"/>
    <cellStyle name="Хвост" xfId="387"/>
    <cellStyle name="Хороший" xfId="388"/>
    <cellStyle name="Экспертиза" xfId="389"/>
    <cellStyle name="Экспертиза 2" xfId="390"/>
    <cellStyle name="Экспертиза 3" xfId="391"/>
    <cellStyle name="Экспертиза 4" xfId="392"/>
    <cellStyle name="Экспертиза 5" xfId="393"/>
  </cellStyles>
  <dxfs count="0"/>
  <tableStyles count="0" defaultTableStyle="TableStyleMedium2" defaultPivotStyle="PivotStyleLight16"/>
  <colors>
    <mruColors>
      <color rgb="FF66FF66"/>
      <color rgb="FF0000CC"/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ran/Ashtarak/Dataran%20Ashtarak%2027.09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Բացատրագիր"/>
      <sheetName val="Ամփոփ"/>
      <sheetName val="Օբյեկտային"/>
      <sheetName val="N 1"/>
      <sheetName val="N 2 "/>
      <sheetName val="N 3"/>
      <sheetName val="N 4"/>
      <sheetName val="Ծավալաթերթ"/>
      <sheetName val="pz"/>
    </sheetNames>
    <sheetDataSet>
      <sheetData sheetId="0"/>
      <sheetData sheetId="1"/>
      <sheetData sheetId="2"/>
      <sheetData sheetId="3">
        <row r="2">
          <cell r="A2" t="str">
            <v>ø³Ý¹Ù³Ý Í³í³ÉÝ»ñ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41"/>
  <sheetViews>
    <sheetView showGridLines="0" tabSelected="1" view="pageBreakPreview" topLeftCell="A2" zoomScale="85" zoomScaleNormal="100" zoomScaleSheetLayoutView="85" workbookViewId="0">
      <selection activeCell="B41" sqref="B41:D41"/>
    </sheetView>
  </sheetViews>
  <sheetFormatPr defaultRowHeight="12"/>
  <cols>
    <col min="1" max="1" width="2.140625" style="2" customWidth="1"/>
    <col min="2" max="2" width="1.42578125" style="2" customWidth="1"/>
    <col min="3" max="3" width="66.28515625" style="2" customWidth="1"/>
    <col min="4" max="4" width="25.85546875" style="2" customWidth="1"/>
    <col min="5" max="16384" width="9.140625" style="2"/>
  </cols>
  <sheetData>
    <row r="1" spans="1:4" ht="15" hidden="1">
      <c r="A1" s="1"/>
      <c r="C1" s="3" t="s">
        <v>0</v>
      </c>
      <c r="D1" s="4"/>
    </row>
    <row r="2" spans="1:4" s="6" customFormat="1" ht="24.75" customHeight="1">
      <c r="A2" s="5"/>
      <c r="C2" s="983" t="s">
        <v>1</v>
      </c>
      <c r="D2" s="983"/>
    </row>
    <row r="3" spans="1:4" s="6" customFormat="1" ht="66.75" customHeight="1">
      <c r="A3" s="5"/>
      <c r="C3" s="984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D3" s="984"/>
    </row>
    <row r="4" spans="1:4" s="6" customFormat="1" ht="12.75" hidden="1">
      <c r="A4" s="5"/>
      <c r="C4" s="7"/>
    </row>
    <row r="5" spans="1:4" s="6" customFormat="1" ht="37.5" customHeight="1">
      <c r="A5" s="8"/>
      <c r="C5" s="985" t="s">
        <v>2</v>
      </c>
      <c r="D5" s="985"/>
    </row>
    <row r="6" spans="1:4" s="6" customFormat="1" ht="20.100000000000001" hidden="1" customHeight="1">
      <c r="A6" s="8"/>
      <c r="C6" s="9"/>
      <c r="D6" s="9"/>
    </row>
    <row r="7" spans="1:4" s="6" customFormat="1" ht="20.100000000000001" customHeight="1">
      <c r="A7" s="5"/>
      <c r="C7" s="986" t="s">
        <v>3</v>
      </c>
      <c r="D7" s="986"/>
    </row>
    <row r="8" spans="1:4" s="6" customFormat="1" ht="20.100000000000001" customHeight="1">
      <c r="A8" s="5"/>
      <c r="C8" s="986" t="s">
        <v>4</v>
      </c>
      <c r="D8" s="986"/>
    </row>
    <row r="9" spans="1:4" s="6" customFormat="1" ht="20.100000000000001" hidden="1" customHeight="1">
      <c r="A9" s="5"/>
      <c r="C9" s="982"/>
      <c r="D9" s="982"/>
    </row>
    <row r="10" spans="1:4" s="6" customFormat="1" ht="20.100000000000001" customHeight="1">
      <c r="A10" s="5"/>
      <c r="C10" s="991" t="s">
        <v>5</v>
      </c>
      <c r="D10" s="991"/>
    </row>
    <row r="11" spans="1:4" s="6" customFormat="1" ht="23.25" customHeight="1">
      <c r="A11" s="5"/>
      <c r="C11" s="10" t="s">
        <v>6</v>
      </c>
      <c r="D11" s="11">
        <f>pz!A36</f>
        <v>0.13300000000000001</v>
      </c>
    </row>
    <row r="12" spans="1:4" s="6" customFormat="1" ht="23.25" customHeight="1">
      <c r="A12" s="5"/>
      <c r="C12" s="10" t="s">
        <v>7</v>
      </c>
      <c r="D12" s="11">
        <f>pz!A37</f>
        <v>0.11</v>
      </c>
    </row>
    <row r="13" spans="1:4" s="10" customFormat="1" ht="23.25" customHeight="1">
      <c r="A13" s="12"/>
      <c r="C13" s="10" t="s">
        <v>8</v>
      </c>
      <c r="D13" s="13">
        <f>pz!A39</f>
        <v>8.0000000000000002E-3</v>
      </c>
    </row>
    <row r="14" spans="1:4" s="10" customFormat="1" ht="23.25" customHeight="1">
      <c r="A14" s="12"/>
      <c r="C14" s="10" t="s">
        <v>9</v>
      </c>
      <c r="D14" s="13">
        <f>pz!A41</f>
        <v>9.6000000000000009E-3</v>
      </c>
    </row>
    <row r="15" spans="1:4" s="10" customFormat="1" ht="23.25" customHeight="1">
      <c r="A15" s="12"/>
      <c r="C15" s="10" t="s">
        <v>10</v>
      </c>
      <c r="D15" s="13">
        <f>pz!A43</f>
        <v>0.03</v>
      </c>
    </row>
    <row r="16" spans="1:4" s="10" customFormat="1" ht="23.25" customHeight="1">
      <c r="A16" s="12"/>
      <c r="C16" s="10" t="s">
        <v>11</v>
      </c>
      <c r="D16" s="11">
        <v>0.2</v>
      </c>
    </row>
    <row r="17" spans="1:7" s="6" customFormat="1" ht="20.100000000000001" customHeight="1">
      <c r="A17" s="5"/>
      <c r="C17" s="992" t="s">
        <v>12</v>
      </c>
      <c r="D17" s="992"/>
    </row>
    <row r="18" spans="1:7" s="6" customFormat="1" ht="20.100000000000001" customHeight="1">
      <c r="A18" s="5"/>
      <c r="C18" s="14" t="s">
        <v>13</v>
      </c>
      <c r="D18" s="14"/>
    </row>
    <row r="19" spans="1:7" s="6" customFormat="1" ht="21.75" customHeight="1">
      <c r="A19" s="5"/>
      <c r="C19" s="982" t="s">
        <v>14</v>
      </c>
      <c r="D19" s="982"/>
    </row>
    <row r="20" spans="1:7" s="6" customFormat="1" ht="16.5" customHeight="1">
      <c r="A20" s="5"/>
      <c r="C20" s="15" t="s">
        <v>15</v>
      </c>
      <c r="D20" s="16">
        <f>pz!C4</f>
        <v>225897</v>
      </c>
    </row>
    <row r="21" spans="1:7" s="10" customFormat="1" ht="20.100000000000001" customHeight="1">
      <c r="A21" s="12"/>
      <c r="C21" s="10" t="s">
        <v>16</v>
      </c>
      <c r="D21" s="17">
        <f>pz!E24</f>
        <v>1305.0086655112652</v>
      </c>
    </row>
    <row r="22" spans="1:7" s="10" customFormat="1" ht="20.100000000000001" customHeight="1">
      <c r="A22" s="12"/>
      <c r="C22" s="993" t="s">
        <v>17</v>
      </c>
      <c r="D22" s="993"/>
    </row>
    <row r="23" spans="1:7" s="10" customFormat="1" ht="20.100000000000001" customHeight="1">
      <c r="A23" s="12"/>
      <c r="C23" s="10" t="s">
        <v>18</v>
      </c>
      <c r="D23" s="14"/>
    </row>
    <row r="24" spans="1:7" s="10" customFormat="1" ht="17.25" customHeight="1">
      <c r="A24" s="12"/>
      <c r="C24" s="10" t="s">
        <v>16</v>
      </c>
      <c r="D24" s="18">
        <f>pz!H11</f>
        <v>2962.97</v>
      </c>
      <c r="G24" s="14"/>
    </row>
    <row r="25" spans="1:7" s="10" customFormat="1" ht="20.100000000000001" customHeight="1">
      <c r="A25" s="12"/>
      <c r="C25" s="993" t="s">
        <v>19</v>
      </c>
      <c r="D25" s="993"/>
    </row>
    <row r="26" spans="1:7" s="6" customFormat="1" ht="16.5" customHeight="1">
      <c r="A26" s="5"/>
      <c r="C26" s="982" t="s">
        <v>20</v>
      </c>
      <c r="D26" s="982"/>
    </row>
    <row r="27" spans="1:7" s="6" customFormat="1" ht="20.100000000000001" customHeight="1">
      <c r="A27" s="5"/>
      <c r="C27" s="10" t="s">
        <v>21</v>
      </c>
      <c r="D27" s="859">
        <f>pz!E30</f>
        <v>1.0657000000000001</v>
      </c>
    </row>
    <row r="28" spans="1:7" s="6" customFormat="1" ht="20.100000000000001" customHeight="1">
      <c r="A28" s="5"/>
      <c r="C28" s="19" t="s">
        <v>22</v>
      </c>
      <c r="D28" s="18">
        <f>pz!E31</f>
        <v>1.05</v>
      </c>
    </row>
    <row r="29" spans="1:7" s="6" customFormat="1" ht="14.25" customHeight="1">
      <c r="A29" s="5"/>
      <c r="C29" s="19" t="s">
        <v>23</v>
      </c>
      <c r="D29" s="18">
        <f>pz!E32</f>
        <v>1.02</v>
      </c>
    </row>
    <row r="30" spans="1:7" s="6" customFormat="1" ht="27" customHeight="1">
      <c r="A30" s="5"/>
      <c r="B30" s="5"/>
      <c r="C30" s="20" t="s">
        <v>24</v>
      </c>
      <c r="D30" s="5"/>
    </row>
    <row r="31" spans="1:7" s="721" customFormat="1" ht="21" customHeight="1">
      <c r="B31" s="21"/>
      <c r="C31" s="22" t="s">
        <v>25</v>
      </c>
      <c r="D31" s="22"/>
      <c r="E31" s="22"/>
    </row>
    <row r="32" spans="1:7" s="721" customFormat="1" ht="21" customHeight="1">
      <c r="B32" s="21"/>
      <c r="C32" s="987" t="s">
        <v>26</v>
      </c>
      <c r="D32" s="987"/>
      <c r="E32" s="987"/>
    </row>
    <row r="33" spans="1:5" s="721" customFormat="1" ht="21" customHeight="1">
      <c r="C33" s="988" t="s">
        <v>250</v>
      </c>
      <c r="D33" s="988"/>
      <c r="E33" s="23"/>
    </row>
    <row r="34" spans="1:5" s="10" customFormat="1" ht="21" customHeight="1">
      <c r="C34" s="22"/>
    </row>
    <row r="35" spans="1:5" s="10" customFormat="1" ht="15" customHeight="1">
      <c r="C35" s="22"/>
    </row>
    <row r="36" spans="1:5" s="10" customFormat="1" ht="15" customHeight="1">
      <c r="C36" s="22"/>
    </row>
    <row r="37" spans="1:5" s="10" customFormat="1" ht="15" customHeight="1">
      <c r="C37" s="22"/>
    </row>
    <row r="38" spans="1:5" ht="13.5" hidden="1" customHeight="1">
      <c r="C38" s="24"/>
      <c r="D38" s="24"/>
    </row>
    <row r="39" spans="1:5" ht="14.25" hidden="1" customHeight="1">
      <c r="C39" s="989"/>
      <c r="D39" s="989"/>
    </row>
    <row r="40" spans="1:5" ht="15" hidden="1" customHeight="1">
      <c r="C40" s="24"/>
      <c r="D40" s="24"/>
    </row>
    <row r="41" spans="1:5" s="26" customFormat="1" ht="22.5" customHeight="1">
      <c r="A41" s="25"/>
      <c r="B41" s="990" t="s">
        <v>289</v>
      </c>
      <c r="C41" s="990"/>
      <c r="D41" s="990"/>
    </row>
  </sheetData>
  <mergeCells count="16">
    <mergeCell ref="C32:E32"/>
    <mergeCell ref="C33:D33"/>
    <mergeCell ref="C39:D39"/>
    <mergeCell ref="B41:D41"/>
    <mergeCell ref="C10:D10"/>
    <mergeCell ref="C17:D17"/>
    <mergeCell ref="C19:D19"/>
    <mergeCell ref="C22:D22"/>
    <mergeCell ref="C25:D25"/>
    <mergeCell ref="C26:D26"/>
    <mergeCell ref="C9:D9"/>
    <mergeCell ref="C2:D2"/>
    <mergeCell ref="C3:D3"/>
    <mergeCell ref="C5:D5"/>
    <mergeCell ref="C7:D7"/>
    <mergeCell ref="C8:D8"/>
  </mergeCells>
  <printOptions horizontalCentered="1" gridLinesSet="0"/>
  <pageMargins left="0.16" right="0.21" top="0.5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H112"/>
  <sheetViews>
    <sheetView showGridLines="0" view="pageBreakPreview" topLeftCell="A97" zoomScaleNormal="115" zoomScaleSheetLayoutView="100" workbookViewId="0">
      <selection activeCell="B112" sqref="B112"/>
    </sheetView>
  </sheetViews>
  <sheetFormatPr defaultRowHeight="12"/>
  <cols>
    <col min="1" max="1" width="6.28515625" style="31" customWidth="1"/>
    <col min="2" max="2" width="14" style="28" customWidth="1"/>
    <col min="3" max="3" width="14.5703125" style="31" customWidth="1"/>
    <col min="4" max="4" width="50.140625" style="31" customWidth="1"/>
    <col min="5" max="5" width="10" style="34" customWidth="1"/>
    <col min="6" max="6" width="9.7109375" style="34" customWidth="1"/>
    <col min="7" max="7" width="8" style="34" customWidth="1"/>
    <col min="8" max="8" width="11.85546875" style="34" customWidth="1"/>
    <col min="9" max="254" width="9.140625" style="31"/>
    <col min="255" max="255" width="4.28515625" style="31" customWidth="1"/>
    <col min="256" max="256" width="12.85546875" style="31" customWidth="1"/>
    <col min="257" max="257" width="5.28515625" style="31" customWidth="1"/>
    <col min="258" max="258" width="36.28515625" style="31" customWidth="1"/>
    <col min="259" max="259" width="10" style="31" customWidth="1"/>
    <col min="260" max="260" width="10.28515625" style="31" customWidth="1"/>
    <col min="261" max="261" width="9.7109375" style="31" customWidth="1"/>
    <col min="262" max="262" width="9.140625" style="31" customWidth="1"/>
    <col min="263" max="263" width="10.5703125" style="31" customWidth="1"/>
    <col min="264" max="264" width="12.85546875" style="31" customWidth="1"/>
    <col min="265" max="510" width="9.140625" style="31"/>
    <col min="511" max="511" width="4.28515625" style="31" customWidth="1"/>
    <col min="512" max="512" width="12.85546875" style="31" customWidth="1"/>
    <col min="513" max="513" width="5.28515625" style="31" customWidth="1"/>
    <col min="514" max="514" width="36.28515625" style="31" customWidth="1"/>
    <col min="515" max="515" width="10" style="31" customWidth="1"/>
    <col min="516" max="516" width="10.28515625" style="31" customWidth="1"/>
    <col min="517" max="517" width="9.7109375" style="31" customWidth="1"/>
    <col min="518" max="518" width="9.140625" style="31" customWidth="1"/>
    <col min="519" max="519" width="10.5703125" style="31" customWidth="1"/>
    <col min="520" max="520" width="12.85546875" style="31" customWidth="1"/>
    <col min="521" max="766" width="9.140625" style="31"/>
    <col min="767" max="767" width="4.28515625" style="31" customWidth="1"/>
    <col min="768" max="768" width="12.85546875" style="31" customWidth="1"/>
    <col min="769" max="769" width="5.28515625" style="31" customWidth="1"/>
    <col min="770" max="770" width="36.28515625" style="31" customWidth="1"/>
    <col min="771" max="771" width="10" style="31" customWidth="1"/>
    <col min="772" max="772" width="10.28515625" style="31" customWidth="1"/>
    <col min="773" max="773" width="9.7109375" style="31" customWidth="1"/>
    <col min="774" max="774" width="9.140625" style="31" customWidth="1"/>
    <col min="775" max="775" width="10.5703125" style="31" customWidth="1"/>
    <col min="776" max="776" width="12.85546875" style="31" customWidth="1"/>
    <col min="777" max="1022" width="9.140625" style="31"/>
    <col min="1023" max="1023" width="4.28515625" style="31" customWidth="1"/>
    <col min="1024" max="1024" width="12.85546875" style="31" customWidth="1"/>
    <col min="1025" max="1025" width="5.28515625" style="31" customWidth="1"/>
    <col min="1026" max="1026" width="36.28515625" style="31" customWidth="1"/>
    <col min="1027" max="1027" width="10" style="31" customWidth="1"/>
    <col min="1028" max="1028" width="10.28515625" style="31" customWidth="1"/>
    <col min="1029" max="1029" width="9.7109375" style="31" customWidth="1"/>
    <col min="1030" max="1030" width="9.140625" style="31" customWidth="1"/>
    <col min="1031" max="1031" width="10.5703125" style="31" customWidth="1"/>
    <col min="1032" max="1032" width="12.85546875" style="31" customWidth="1"/>
    <col min="1033" max="1278" width="9.140625" style="31"/>
    <col min="1279" max="1279" width="4.28515625" style="31" customWidth="1"/>
    <col min="1280" max="1280" width="12.85546875" style="31" customWidth="1"/>
    <col min="1281" max="1281" width="5.28515625" style="31" customWidth="1"/>
    <col min="1282" max="1282" width="36.28515625" style="31" customWidth="1"/>
    <col min="1283" max="1283" width="10" style="31" customWidth="1"/>
    <col min="1284" max="1284" width="10.28515625" style="31" customWidth="1"/>
    <col min="1285" max="1285" width="9.7109375" style="31" customWidth="1"/>
    <col min="1286" max="1286" width="9.140625" style="31" customWidth="1"/>
    <col min="1287" max="1287" width="10.5703125" style="31" customWidth="1"/>
    <col min="1288" max="1288" width="12.85546875" style="31" customWidth="1"/>
    <col min="1289" max="1534" width="9.140625" style="31"/>
    <col min="1535" max="1535" width="4.28515625" style="31" customWidth="1"/>
    <col min="1536" max="1536" width="12.85546875" style="31" customWidth="1"/>
    <col min="1537" max="1537" width="5.28515625" style="31" customWidth="1"/>
    <col min="1538" max="1538" width="36.28515625" style="31" customWidth="1"/>
    <col min="1539" max="1539" width="10" style="31" customWidth="1"/>
    <col min="1540" max="1540" width="10.28515625" style="31" customWidth="1"/>
    <col min="1541" max="1541" width="9.7109375" style="31" customWidth="1"/>
    <col min="1542" max="1542" width="9.140625" style="31" customWidth="1"/>
    <col min="1543" max="1543" width="10.5703125" style="31" customWidth="1"/>
    <col min="1544" max="1544" width="12.85546875" style="31" customWidth="1"/>
    <col min="1545" max="1790" width="9.140625" style="31"/>
    <col min="1791" max="1791" width="4.28515625" style="31" customWidth="1"/>
    <col min="1792" max="1792" width="12.85546875" style="31" customWidth="1"/>
    <col min="1793" max="1793" width="5.28515625" style="31" customWidth="1"/>
    <col min="1794" max="1794" width="36.28515625" style="31" customWidth="1"/>
    <col min="1795" max="1795" width="10" style="31" customWidth="1"/>
    <col min="1796" max="1796" width="10.28515625" style="31" customWidth="1"/>
    <col min="1797" max="1797" width="9.7109375" style="31" customWidth="1"/>
    <col min="1798" max="1798" width="9.140625" style="31" customWidth="1"/>
    <col min="1799" max="1799" width="10.5703125" style="31" customWidth="1"/>
    <col min="1800" max="1800" width="12.85546875" style="31" customWidth="1"/>
    <col min="1801" max="2046" width="9.140625" style="31"/>
    <col min="2047" max="2047" width="4.28515625" style="31" customWidth="1"/>
    <col min="2048" max="2048" width="12.85546875" style="31" customWidth="1"/>
    <col min="2049" max="2049" width="5.28515625" style="31" customWidth="1"/>
    <col min="2050" max="2050" width="36.28515625" style="31" customWidth="1"/>
    <col min="2051" max="2051" width="10" style="31" customWidth="1"/>
    <col min="2052" max="2052" width="10.28515625" style="31" customWidth="1"/>
    <col min="2053" max="2053" width="9.7109375" style="31" customWidth="1"/>
    <col min="2054" max="2054" width="9.140625" style="31" customWidth="1"/>
    <col min="2055" max="2055" width="10.5703125" style="31" customWidth="1"/>
    <col min="2056" max="2056" width="12.85546875" style="31" customWidth="1"/>
    <col min="2057" max="2302" width="9.140625" style="31"/>
    <col min="2303" max="2303" width="4.28515625" style="31" customWidth="1"/>
    <col min="2304" max="2304" width="12.85546875" style="31" customWidth="1"/>
    <col min="2305" max="2305" width="5.28515625" style="31" customWidth="1"/>
    <col min="2306" max="2306" width="36.28515625" style="31" customWidth="1"/>
    <col min="2307" max="2307" width="10" style="31" customWidth="1"/>
    <col min="2308" max="2308" width="10.28515625" style="31" customWidth="1"/>
    <col min="2309" max="2309" width="9.7109375" style="31" customWidth="1"/>
    <col min="2310" max="2310" width="9.140625" style="31" customWidth="1"/>
    <col min="2311" max="2311" width="10.5703125" style="31" customWidth="1"/>
    <col min="2312" max="2312" width="12.85546875" style="31" customWidth="1"/>
    <col min="2313" max="2558" width="9.140625" style="31"/>
    <col min="2559" max="2559" width="4.28515625" style="31" customWidth="1"/>
    <col min="2560" max="2560" width="12.85546875" style="31" customWidth="1"/>
    <col min="2561" max="2561" width="5.28515625" style="31" customWidth="1"/>
    <col min="2562" max="2562" width="36.28515625" style="31" customWidth="1"/>
    <col min="2563" max="2563" width="10" style="31" customWidth="1"/>
    <col min="2564" max="2564" width="10.28515625" style="31" customWidth="1"/>
    <col min="2565" max="2565" width="9.7109375" style="31" customWidth="1"/>
    <col min="2566" max="2566" width="9.140625" style="31" customWidth="1"/>
    <col min="2567" max="2567" width="10.5703125" style="31" customWidth="1"/>
    <col min="2568" max="2568" width="12.85546875" style="31" customWidth="1"/>
    <col min="2569" max="2814" width="9.140625" style="31"/>
    <col min="2815" max="2815" width="4.28515625" style="31" customWidth="1"/>
    <col min="2816" max="2816" width="12.85546875" style="31" customWidth="1"/>
    <col min="2817" max="2817" width="5.28515625" style="31" customWidth="1"/>
    <col min="2818" max="2818" width="36.28515625" style="31" customWidth="1"/>
    <col min="2819" max="2819" width="10" style="31" customWidth="1"/>
    <col min="2820" max="2820" width="10.28515625" style="31" customWidth="1"/>
    <col min="2821" max="2821" width="9.7109375" style="31" customWidth="1"/>
    <col min="2822" max="2822" width="9.140625" style="31" customWidth="1"/>
    <col min="2823" max="2823" width="10.5703125" style="31" customWidth="1"/>
    <col min="2824" max="2824" width="12.85546875" style="31" customWidth="1"/>
    <col min="2825" max="3070" width="9.140625" style="31"/>
    <col min="3071" max="3071" width="4.28515625" style="31" customWidth="1"/>
    <col min="3072" max="3072" width="12.85546875" style="31" customWidth="1"/>
    <col min="3073" max="3073" width="5.28515625" style="31" customWidth="1"/>
    <col min="3074" max="3074" width="36.28515625" style="31" customWidth="1"/>
    <col min="3075" max="3075" width="10" style="31" customWidth="1"/>
    <col min="3076" max="3076" width="10.28515625" style="31" customWidth="1"/>
    <col min="3077" max="3077" width="9.7109375" style="31" customWidth="1"/>
    <col min="3078" max="3078" width="9.140625" style="31" customWidth="1"/>
    <col min="3079" max="3079" width="10.5703125" style="31" customWidth="1"/>
    <col min="3080" max="3080" width="12.85546875" style="31" customWidth="1"/>
    <col min="3081" max="3326" width="9.140625" style="31"/>
    <col min="3327" max="3327" width="4.28515625" style="31" customWidth="1"/>
    <col min="3328" max="3328" width="12.85546875" style="31" customWidth="1"/>
    <col min="3329" max="3329" width="5.28515625" style="31" customWidth="1"/>
    <col min="3330" max="3330" width="36.28515625" style="31" customWidth="1"/>
    <col min="3331" max="3331" width="10" style="31" customWidth="1"/>
    <col min="3332" max="3332" width="10.28515625" style="31" customWidth="1"/>
    <col min="3333" max="3333" width="9.7109375" style="31" customWidth="1"/>
    <col min="3334" max="3334" width="9.140625" style="31" customWidth="1"/>
    <col min="3335" max="3335" width="10.5703125" style="31" customWidth="1"/>
    <col min="3336" max="3336" width="12.85546875" style="31" customWidth="1"/>
    <col min="3337" max="3582" width="9.140625" style="31"/>
    <col min="3583" max="3583" width="4.28515625" style="31" customWidth="1"/>
    <col min="3584" max="3584" width="12.85546875" style="31" customWidth="1"/>
    <col min="3585" max="3585" width="5.28515625" style="31" customWidth="1"/>
    <col min="3586" max="3586" width="36.28515625" style="31" customWidth="1"/>
    <col min="3587" max="3587" width="10" style="31" customWidth="1"/>
    <col min="3588" max="3588" width="10.28515625" style="31" customWidth="1"/>
    <col min="3589" max="3589" width="9.7109375" style="31" customWidth="1"/>
    <col min="3590" max="3590" width="9.140625" style="31" customWidth="1"/>
    <col min="3591" max="3591" width="10.5703125" style="31" customWidth="1"/>
    <col min="3592" max="3592" width="12.85546875" style="31" customWidth="1"/>
    <col min="3593" max="3838" width="9.140625" style="31"/>
    <col min="3839" max="3839" width="4.28515625" style="31" customWidth="1"/>
    <col min="3840" max="3840" width="12.85546875" style="31" customWidth="1"/>
    <col min="3841" max="3841" width="5.28515625" style="31" customWidth="1"/>
    <col min="3842" max="3842" width="36.28515625" style="31" customWidth="1"/>
    <col min="3843" max="3843" width="10" style="31" customWidth="1"/>
    <col min="3844" max="3844" width="10.28515625" style="31" customWidth="1"/>
    <col min="3845" max="3845" width="9.7109375" style="31" customWidth="1"/>
    <col min="3846" max="3846" width="9.140625" style="31" customWidth="1"/>
    <col min="3847" max="3847" width="10.5703125" style="31" customWidth="1"/>
    <col min="3848" max="3848" width="12.85546875" style="31" customWidth="1"/>
    <col min="3849" max="4094" width="9.140625" style="31"/>
    <col min="4095" max="4095" width="4.28515625" style="31" customWidth="1"/>
    <col min="4096" max="4096" width="12.85546875" style="31" customWidth="1"/>
    <col min="4097" max="4097" width="5.28515625" style="31" customWidth="1"/>
    <col min="4098" max="4098" width="36.28515625" style="31" customWidth="1"/>
    <col min="4099" max="4099" width="10" style="31" customWidth="1"/>
    <col min="4100" max="4100" width="10.28515625" style="31" customWidth="1"/>
    <col min="4101" max="4101" width="9.7109375" style="31" customWidth="1"/>
    <col min="4102" max="4102" width="9.140625" style="31" customWidth="1"/>
    <col min="4103" max="4103" width="10.5703125" style="31" customWidth="1"/>
    <col min="4104" max="4104" width="12.85546875" style="31" customWidth="1"/>
    <col min="4105" max="4350" width="9.140625" style="31"/>
    <col min="4351" max="4351" width="4.28515625" style="31" customWidth="1"/>
    <col min="4352" max="4352" width="12.85546875" style="31" customWidth="1"/>
    <col min="4353" max="4353" width="5.28515625" style="31" customWidth="1"/>
    <col min="4354" max="4354" width="36.28515625" style="31" customWidth="1"/>
    <col min="4355" max="4355" width="10" style="31" customWidth="1"/>
    <col min="4356" max="4356" width="10.28515625" style="31" customWidth="1"/>
    <col min="4357" max="4357" width="9.7109375" style="31" customWidth="1"/>
    <col min="4358" max="4358" width="9.140625" style="31" customWidth="1"/>
    <col min="4359" max="4359" width="10.5703125" style="31" customWidth="1"/>
    <col min="4360" max="4360" width="12.85546875" style="31" customWidth="1"/>
    <col min="4361" max="4606" width="9.140625" style="31"/>
    <col min="4607" max="4607" width="4.28515625" style="31" customWidth="1"/>
    <col min="4608" max="4608" width="12.85546875" style="31" customWidth="1"/>
    <col min="4609" max="4609" width="5.28515625" style="31" customWidth="1"/>
    <col min="4610" max="4610" width="36.28515625" style="31" customWidth="1"/>
    <col min="4611" max="4611" width="10" style="31" customWidth="1"/>
    <col min="4612" max="4612" width="10.28515625" style="31" customWidth="1"/>
    <col min="4613" max="4613" width="9.7109375" style="31" customWidth="1"/>
    <col min="4614" max="4614" width="9.140625" style="31" customWidth="1"/>
    <col min="4615" max="4615" width="10.5703125" style="31" customWidth="1"/>
    <col min="4616" max="4616" width="12.85546875" style="31" customWidth="1"/>
    <col min="4617" max="4862" width="9.140625" style="31"/>
    <col min="4863" max="4863" width="4.28515625" style="31" customWidth="1"/>
    <col min="4864" max="4864" width="12.85546875" style="31" customWidth="1"/>
    <col min="4865" max="4865" width="5.28515625" style="31" customWidth="1"/>
    <col min="4866" max="4866" width="36.28515625" style="31" customWidth="1"/>
    <col min="4867" max="4867" width="10" style="31" customWidth="1"/>
    <col min="4868" max="4868" width="10.28515625" style="31" customWidth="1"/>
    <col min="4869" max="4869" width="9.7109375" style="31" customWidth="1"/>
    <col min="4870" max="4870" width="9.140625" style="31" customWidth="1"/>
    <col min="4871" max="4871" width="10.5703125" style="31" customWidth="1"/>
    <col min="4872" max="4872" width="12.85546875" style="31" customWidth="1"/>
    <col min="4873" max="5118" width="9.140625" style="31"/>
    <col min="5119" max="5119" width="4.28515625" style="31" customWidth="1"/>
    <col min="5120" max="5120" width="12.85546875" style="31" customWidth="1"/>
    <col min="5121" max="5121" width="5.28515625" style="31" customWidth="1"/>
    <col min="5122" max="5122" width="36.28515625" style="31" customWidth="1"/>
    <col min="5123" max="5123" width="10" style="31" customWidth="1"/>
    <col min="5124" max="5124" width="10.28515625" style="31" customWidth="1"/>
    <col min="5125" max="5125" width="9.7109375" style="31" customWidth="1"/>
    <col min="5126" max="5126" width="9.140625" style="31" customWidth="1"/>
    <col min="5127" max="5127" width="10.5703125" style="31" customWidth="1"/>
    <col min="5128" max="5128" width="12.85546875" style="31" customWidth="1"/>
    <col min="5129" max="5374" width="9.140625" style="31"/>
    <col min="5375" max="5375" width="4.28515625" style="31" customWidth="1"/>
    <col min="5376" max="5376" width="12.85546875" style="31" customWidth="1"/>
    <col min="5377" max="5377" width="5.28515625" style="31" customWidth="1"/>
    <col min="5378" max="5378" width="36.28515625" style="31" customWidth="1"/>
    <col min="5379" max="5379" width="10" style="31" customWidth="1"/>
    <col min="5380" max="5380" width="10.28515625" style="31" customWidth="1"/>
    <col min="5381" max="5381" width="9.7109375" style="31" customWidth="1"/>
    <col min="5382" max="5382" width="9.140625" style="31" customWidth="1"/>
    <col min="5383" max="5383" width="10.5703125" style="31" customWidth="1"/>
    <col min="5384" max="5384" width="12.85546875" style="31" customWidth="1"/>
    <col min="5385" max="5630" width="9.140625" style="31"/>
    <col min="5631" max="5631" width="4.28515625" style="31" customWidth="1"/>
    <col min="5632" max="5632" width="12.85546875" style="31" customWidth="1"/>
    <col min="5633" max="5633" width="5.28515625" style="31" customWidth="1"/>
    <col min="5634" max="5634" width="36.28515625" style="31" customWidth="1"/>
    <col min="5635" max="5635" width="10" style="31" customWidth="1"/>
    <col min="5636" max="5636" width="10.28515625" style="31" customWidth="1"/>
    <col min="5637" max="5637" width="9.7109375" style="31" customWidth="1"/>
    <col min="5638" max="5638" width="9.140625" style="31" customWidth="1"/>
    <col min="5639" max="5639" width="10.5703125" style="31" customWidth="1"/>
    <col min="5640" max="5640" width="12.85546875" style="31" customWidth="1"/>
    <col min="5641" max="5886" width="9.140625" style="31"/>
    <col min="5887" max="5887" width="4.28515625" style="31" customWidth="1"/>
    <col min="5888" max="5888" width="12.85546875" style="31" customWidth="1"/>
    <col min="5889" max="5889" width="5.28515625" style="31" customWidth="1"/>
    <col min="5890" max="5890" width="36.28515625" style="31" customWidth="1"/>
    <col min="5891" max="5891" width="10" style="31" customWidth="1"/>
    <col min="5892" max="5892" width="10.28515625" style="31" customWidth="1"/>
    <col min="5893" max="5893" width="9.7109375" style="31" customWidth="1"/>
    <col min="5894" max="5894" width="9.140625" style="31" customWidth="1"/>
    <col min="5895" max="5895" width="10.5703125" style="31" customWidth="1"/>
    <col min="5896" max="5896" width="12.85546875" style="31" customWidth="1"/>
    <col min="5897" max="6142" width="9.140625" style="31"/>
    <col min="6143" max="6143" width="4.28515625" style="31" customWidth="1"/>
    <col min="6144" max="6144" width="12.85546875" style="31" customWidth="1"/>
    <col min="6145" max="6145" width="5.28515625" style="31" customWidth="1"/>
    <col min="6146" max="6146" width="36.28515625" style="31" customWidth="1"/>
    <col min="6147" max="6147" width="10" style="31" customWidth="1"/>
    <col min="6148" max="6148" width="10.28515625" style="31" customWidth="1"/>
    <col min="6149" max="6149" width="9.7109375" style="31" customWidth="1"/>
    <col min="6150" max="6150" width="9.140625" style="31" customWidth="1"/>
    <col min="6151" max="6151" width="10.5703125" style="31" customWidth="1"/>
    <col min="6152" max="6152" width="12.85546875" style="31" customWidth="1"/>
    <col min="6153" max="6398" width="9.140625" style="31"/>
    <col min="6399" max="6399" width="4.28515625" style="31" customWidth="1"/>
    <col min="6400" max="6400" width="12.85546875" style="31" customWidth="1"/>
    <col min="6401" max="6401" width="5.28515625" style="31" customWidth="1"/>
    <col min="6402" max="6402" width="36.28515625" style="31" customWidth="1"/>
    <col min="6403" max="6403" width="10" style="31" customWidth="1"/>
    <col min="6404" max="6404" width="10.28515625" style="31" customWidth="1"/>
    <col min="6405" max="6405" width="9.7109375" style="31" customWidth="1"/>
    <col min="6406" max="6406" width="9.140625" style="31" customWidth="1"/>
    <col min="6407" max="6407" width="10.5703125" style="31" customWidth="1"/>
    <col min="6408" max="6408" width="12.85546875" style="31" customWidth="1"/>
    <col min="6409" max="6654" width="9.140625" style="31"/>
    <col min="6655" max="6655" width="4.28515625" style="31" customWidth="1"/>
    <col min="6656" max="6656" width="12.85546875" style="31" customWidth="1"/>
    <col min="6657" max="6657" width="5.28515625" style="31" customWidth="1"/>
    <col min="6658" max="6658" width="36.28515625" style="31" customWidth="1"/>
    <col min="6659" max="6659" width="10" style="31" customWidth="1"/>
    <col min="6660" max="6660" width="10.28515625" style="31" customWidth="1"/>
    <col min="6661" max="6661" width="9.7109375" style="31" customWidth="1"/>
    <col min="6662" max="6662" width="9.140625" style="31" customWidth="1"/>
    <col min="6663" max="6663" width="10.5703125" style="31" customWidth="1"/>
    <col min="6664" max="6664" width="12.85546875" style="31" customWidth="1"/>
    <col min="6665" max="6910" width="9.140625" style="31"/>
    <col min="6911" max="6911" width="4.28515625" style="31" customWidth="1"/>
    <col min="6912" max="6912" width="12.85546875" style="31" customWidth="1"/>
    <col min="6913" max="6913" width="5.28515625" style="31" customWidth="1"/>
    <col min="6914" max="6914" width="36.28515625" style="31" customWidth="1"/>
    <col min="6915" max="6915" width="10" style="31" customWidth="1"/>
    <col min="6916" max="6916" width="10.28515625" style="31" customWidth="1"/>
    <col min="6917" max="6917" width="9.7109375" style="31" customWidth="1"/>
    <col min="6918" max="6918" width="9.140625" style="31" customWidth="1"/>
    <col min="6919" max="6919" width="10.5703125" style="31" customWidth="1"/>
    <col min="6920" max="6920" width="12.85546875" style="31" customWidth="1"/>
    <col min="6921" max="7166" width="9.140625" style="31"/>
    <col min="7167" max="7167" width="4.28515625" style="31" customWidth="1"/>
    <col min="7168" max="7168" width="12.85546875" style="31" customWidth="1"/>
    <col min="7169" max="7169" width="5.28515625" style="31" customWidth="1"/>
    <col min="7170" max="7170" width="36.28515625" style="31" customWidth="1"/>
    <col min="7171" max="7171" width="10" style="31" customWidth="1"/>
    <col min="7172" max="7172" width="10.28515625" style="31" customWidth="1"/>
    <col min="7173" max="7173" width="9.7109375" style="31" customWidth="1"/>
    <col min="7174" max="7174" width="9.140625" style="31" customWidth="1"/>
    <col min="7175" max="7175" width="10.5703125" style="31" customWidth="1"/>
    <col min="7176" max="7176" width="12.85546875" style="31" customWidth="1"/>
    <col min="7177" max="7422" width="9.140625" style="31"/>
    <col min="7423" max="7423" width="4.28515625" style="31" customWidth="1"/>
    <col min="7424" max="7424" width="12.85546875" style="31" customWidth="1"/>
    <col min="7425" max="7425" width="5.28515625" style="31" customWidth="1"/>
    <col min="7426" max="7426" width="36.28515625" style="31" customWidth="1"/>
    <col min="7427" max="7427" width="10" style="31" customWidth="1"/>
    <col min="7428" max="7428" width="10.28515625" style="31" customWidth="1"/>
    <col min="7429" max="7429" width="9.7109375" style="31" customWidth="1"/>
    <col min="7430" max="7430" width="9.140625" style="31" customWidth="1"/>
    <col min="7431" max="7431" width="10.5703125" style="31" customWidth="1"/>
    <col min="7432" max="7432" width="12.85546875" style="31" customWidth="1"/>
    <col min="7433" max="7678" width="9.140625" style="31"/>
    <col min="7679" max="7679" width="4.28515625" style="31" customWidth="1"/>
    <col min="7680" max="7680" width="12.85546875" style="31" customWidth="1"/>
    <col min="7681" max="7681" width="5.28515625" style="31" customWidth="1"/>
    <col min="7682" max="7682" width="36.28515625" style="31" customWidth="1"/>
    <col min="7683" max="7683" width="10" style="31" customWidth="1"/>
    <col min="7684" max="7684" width="10.28515625" style="31" customWidth="1"/>
    <col min="7685" max="7685" width="9.7109375" style="31" customWidth="1"/>
    <col min="7686" max="7686" width="9.140625" style="31" customWidth="1"/>
    <col min="7687" max="7687" width="10.5703125" style="31" customWidth="1"/>
    <col min="7688" max="7688" width="12.85546875" style="31" customWidth="1"/>
    <col min="7689" max="7934" width="9.140625" style="31"/>
    <col min="7935" max="7935" width="4.28515625" style="31" customWidth="1"/>
    <col min="7936" max="7936" width="12.85546875" style="31" customWidth="1"/>
    <col min="7937" max="7937" width="5.28515625" style="31" customWidth="1"/>
    <col min="7938" max="7938" width="36.28515625" style="31" customWidth="1"/>
    <col min="7939" max="7939" width="10" style="31" customWidth="1"/>
    <col min="7940" max="7940" width="10.28515625" style="31" customWidth="1"/>
    <col min="7941" max="7941" width="9.7109375" style="31" customWidth="1"/>
    <col min="7942" max="7942" width="9.140625" style="31" customWidth="1"/>
    <col min="7943" max="7943" width="10.5703125" style="31" customWidth="1"/>
    <col min="7944" max="7944" width="12.85546875" style="31" customWidth="1"/>
    <col min="7945" max="8190" width="9.140625" style="31"/>
    <col min="8191" max="8191" width="4.28515625" style="31" customWidth="1"/>
    <col min="8192" max="8192" width="12.85546875" style="31" customWidth="1"/>
    <col min="8193" max="8193" width="5.28515625" style="31" customWidth="1"/>
    <col min="8194" max="8194" width="36.28515625" style="31" customWidth="1"/>
    <col min="8195" max="8195" width="10" style="31" customWidth="1"/>
    <col min="8196" max="8196" width="10.28515625" style="31" customWidth="1"/>
    <col min="8197" max="8197" width="9.7109375" style="31" customWidth="1"/>
    <col min="8198" max="8198" width="9.140625" style="31" customWidth="1"/>
    <col min="8199" max="8199" width="10.5703125" style="31" customWidth="1"/>
    <col min="8200" max="8200" width="12.85546875" style="31" customWidth="1"/>
    <col min="8201" max="8446" width="9.140625" style="31"/>
    <col min="8447" max="8447" width="4.28515625" style="31" customWidth="1"/>
    <col min="8448" max="8448" width="12.85546875" style="31" customWidth="1"/>
    <col min="8449" max="8449" width="5.28515625" style="31" customWidth="1"/>
    <col min="8450" max="8450" width="36.28515625" style="31" customWidth="1"/>
    <col min="8451" max="8451" width="10" style="31" customWidth="1"/>
    <col min="8452" max="8452" width="10.28515625" style="31" customWidth="1"/>
    <col min="8453" max="8453" width="9.7109375" style="31" customWidth="1"/>
    <col min="8454" max="8454" width="9.140625" style="31" customWidth="1"/>
    <col min="8455" max="8455" width="10.5703125" style="31" customWidth="1"/>
    <col min="8456" max="8456" width="12.85546875" style="31" customWidth="1"/>
    <col min="8457" max="8702" width="9.140625" style="31"/>
    <col min="8703" max="8703" width="4.28515625" style="31" customWidth="1"/>
    <col min="8704" max="8704" width="12.85546875" style="31" customWidth="1"/>
    <col min="8705" max="8705" width="5.28515625" style="31" customWidth="1"/>
    <col min="8706" max="8706" width="36.28515625" style="31" customWidth="1"/>
    <col min="8707" max="8707" width="10" style="31" customWidth="1"/>
    <col min="8708" max="8708" width="10.28515625" style="31" customWidth="1"/>
    <col min="8709" max="8709" width="9.7109375" style="31" customWidth="1"/>
    <col min="8710" max="8710" width="9.140625" style="31" customWidth="1"/>
    <col min="8711" max="8711" width="10.5703125" style="31" customWidth="1"/>
    <col min="8712" max="8712" width="12.85546875" style="31" customWidth="1"/>
    <col min="8713" max="8958" width="9.140625" style="31"/>
    <col min="8959" max="8959" width="4.28515625" style="31" customWidth="1"/>
    <col min="8960" max="8960" width="12.85546875" style="31" customWidth="1"/>
    <col min="8961" max="8961" width="5.28515625" style="31" customWidth="1"/>
    <col min="8962" max="8962" width="36.28515625" style="31" customWidth="1"/>
    <col min="8963" max="8963" width="10" style="31" customWidth="1"/>
    <col min="8964" max="8964" width="10.28515625" style="31" customWidth="1"/>
    <col min="8965" max="8965" width="9.7109375" style="31" customWidth="1"/>
    <col min="8966" max="8966" width="9.140625" style="31" customWidth="1"/>
    <col min="8967" max="8967" width="10.5703125" style="31" customWidth="1"/>
    <col min="8968" max="8968" width="12.85546875" style="31" customWidth="1"/>
    <col min="8969" max="9214" width="9.140625" style="31"/>
    <col min="9215" max="9215" width="4.28515625" style="31" customWidth="1"/>
    <col min="9216" max="9216" width="12.85546875" style="31" customWidth="1"/>
    <col min="9217" max="9217" width="5.28515625" style="31" customWidth="1"/>
    <col min="9218" max="9218" width="36.28515625" style="31" customWidth="1"/>
    <col min="9219" max="9219" width="10" style="31" customWidth="1"/>
    <col min="9220" max="9220" width="10.28515625" style="31" customWidth="1"/>
    <col min="9221" max="9221" width="9.7109375" style="31" customWidth="1"/>
    <col min="9222" max="9222" width="9.140625" style="31" customWidth="1"/>
    <col min="9223" max="9223" width="10.5703125" style="31" customWidth="1"/>
    <col min="9224" max="9224" width="12.85546875" style="31" customWidth="1"/>
    <col min="9225" max="9470" width="9.140625" style="31"/>
    <col min="9471" max="9471" width="4.28515625" style="31" customWidth="1"/>
    <col min="9472" max="9472" width="12.85546875" style="31" customWidth="1"/>
    <col min="9473" max="9473" width="5.28515625" style="31" customWidth="1"/>
    <col min="9474" max="9474" width="36.28515625" style="31" customWidth="1"/>
    <col min="9475" max="9475" width="10" style="31" customWidth="1"/>
    <col min="9476" max="9476" width="10.28515625" style="31" customWidth="1"/>
    <col min="9477" max="9477" width="9.7109375" style="31" customWidth="1"/>
    <col min="9478" max="9478" width="9.140625" style="31" customWidth="1"/>
    <col min="9479" max="9479" width="10.5703125" style="31" customWidth="1"/>
    <col min="9480" max="9480" width="12.85546875" style="31" customWidth="1"/>
    <col min="9481" max="9726" width="9.140625" style="31"/>
    <col min="9727" max="9727" width="4.28515625" style="31" customWidth="1"/>
    <col min="9728" max="9728" width="12.85546875" style="31" customWidth="1"/>
    <col min="9729" max="9729" width="5.28515625" style="31" customWidth="1"/>
    <col min="9730" max="9730" width="36.28515625" style="31" customWidth="1"/>
    <col min="9731" max="9731" width="10" style="31" customWidth="1"/>
    <col min="9732" max="9732" width="10.28515625" style="31" customWidth="1"/>
    <col min="9733" max="9733" width="9.7109375" style="31" customWidth="1"/>
    <col min="9734" max="9734" width="9.140625" style="31" customWidth="1"/>
    <col min="9735" max="9735" width="10.5703125" style="31" customWidth="1"/>
    <col min="9736" max="9736" width="12.85546875" style="31" customWidth="1"/>
    <col min="9737" max="9982" width="9.140625" style="31"/>
    <col min="9983" max="9983" width="4.28515625" style="31" customWidth="1"/>
    <col min="9984" max="9984" width="12.85546875" style="31" customWidth="1"/>
    <col min="9985" max="9985" width="5.28515625" style="31" customWidth="1"/>
    <col min="9986" max="9986" width="36.28515625" style="31" customWidth="1"/>
    <col min="9987" max="9987" width="10" style="31" customWidth="1"/>
    <col min="9988" max="9988" width="10.28515625" style="31" customWidth="1"/>
    <col min="9989" max="9989" width="9.7109375" style="31" customWidth="1"/>
    <col min="9990" max="9990" width="9.140625" style="31" customWidth="1"/>
    <col min="9991" max="9991" width="10.5703125" style="31" customWidth="1"/>
    <col min="9992" max="9992" width="12.85546875" style="31" customWidth="1"/>
    <col min="9993" max="10238" width="9.140625" style="31"/>
    <col min="10239" max="10239" width="4.28515625" style="31" customWidth="1"/>
    <col min="10240" max="10240" width="12.85546875" style="31" customWidth="1"/>
    <col min="10241" max="10241" width="5.28515625" style="31" customWidth="1"/>
    <col min="10242" max="10242" width="36.28515625" style="31" customWidth="1"/>
    <col min="10243" max="10243" width="10" style="31" customWidth="1"/>
    <col min="10244" max="10244" width="10.28515625" style="31" customWidth="1"/>
    <col min="10245" max="10245" width="9.7109375" style="31" customWidth="1"/>
    <col min="10246" max="10246" width="9.140625" style="31" customWidth="1"/>
    <col min="10247" max="10247" width="10.5703125" style="31" customWidth="1"/>
    <col min="10248" max="10248" width="12.85546875" style="31" customWidth="1"/>
    <col min="10249" max="10494" width="9.140625" style="31"/>
    <col min="10495" max="10495" width="4.28515625" style="31" customWidth="1"/>
    <col min="10496" max="10496" width="12.85546875" style="31" customWidth="1"/>
    <col min="10497" max="10497" width="5.28515625" style="31" customWidth="1"/>
    <col min="10498" max="10498" width="36.28515625" style="31" customWidth="1"/>
    <col min="10499" max="10499" width="10" style="31" customWidth="1"/>
    <col min="10500" max="10500" width="10.28515625" style="31" customWidth="1"/>
    <col min="10501" max="10501" width="9.7109375" style="31" customWidth="1"/>
    <col min="10502" max="10502" width="9.140625" style="31" customWidth="1"/>
    <col min="10503" max="10503" width="10.5703125" style="31" customWidth="1"/>
    <col min="10504" max="10504" width="12.85546875" style="31" customWidth="1"/>
    <col min="10505" max="10750" width="9.140625" style="31"/>
    <col min="10751" max="10751" width="4.28515625" style="31" customWidth="1"/>
    <col min="10752" max="10752" width="12.85546875" style="31" customWidth="1"/>
    <col min="10753" max="10753" width="5.28515625" style="31" customWidth="1"/>
    <col min="10754" max="10754" width="36.28515625" style="31" customWidth="1"/>
    <col min="10755" max="10755" width="10" style="31" customWidth="1"/>
    <col min="10756" max="10756" width="10.28515625" style="31" customWidth="1"/>
    <col min="10757" max="10757" width="9.7109375" style="31" customWidth="1"/>
    <col min="10758" max="10758" width="9.140625" style="31" customWidth="1"/>
    <col min="10759" max="10759" width="10.5703125" style="31" customWidth="1"/>
    <col min="10760" max="10760" width="12.85546875" style="31" customWidth="1"/>
    <col min="10761" max="11006" width="9.140625" style="31"/>
    <col min="11007" max="11007" width="4.28515625" style="31" customWidth="1"/>
    <col min="11008" max="11008" width="12.85546875" style="31" customWidth="1"/>
    <col min="11009" max="11009" width="5.28515625" style="31" customWidth="1"/>
    <col min="11010" max="11010" width="36.28515625" style="31" customWidth="1"/>
    <col min="11011" max="11011" width="10" style="31" customWidth="1"/>
    <col min="11012" max="11012" width="10.28515625" style="31" customWidth="1"/>
    <col min="11013" max="11013" width="9.7109375" style="31" customWidth="1"/>
    <col min="11014" max="11014" width="9.140625" style="31" customWidth="1"/>
    <col min="11015" max="11015" width="10.5703125" style="31" customWidth="1"/>
    <col min="11016" max="11016" width="12.85546875" style="31" customWidth="1"/>
    <col min="11017" max="11262" width="9.140625" style="31"/>
    <col min="11263" max="11263" width="4.28515625" style="31" customWidth="1"/>
    <col min="11264" max="11264" width="12.85546875" style="31" customWidth="1"/>
    <col min="11265" max="11265" width="5.28515625" style="31" customWidth="1"/>
    <col min="11266" max="11266" width="36.28515625" style="31" customWidth="1"/>
    <col min="11267" max="11267" width="10" style="31" customWidth="1"/>
    <col min="11268" max="11268" width="10.28515625" style="31" customWidth="1"/>
    <col min="11269" max="11269" width="9.7109375" style="31" customWidth="1"/>
    <col min="11270" max="11270" width="9.140625" style="31" customWidth="1"/>
    <col min="11271" max="11271" width="10.5703125" style="31" customWidth="1"/>
    <col min="11272" max="11272" width="12.85546875" style="31" customWidth="1"/>
    <col min="11273" max="11518" width="9.140625" style="31"/>
    <col min="11519" max="11519" width="4.28515625" style="31" customWidth="1"/>
    <col min="11520" max="11520" width="12.85546875" style="31" customWidth="1"/>
    <col min="11521" max="11521" width="5.28515625" style="31" customWidth="1"/>
    <col min="11522" max="11522" width="36.28515625" style="31" customWidth="1"/>
    <col min="11523" max="11523" width="10" style="31" customWidth="1"/>
    <col min="11524" max="11524" width="10.28515625" style="31" customWidth="1"/>
    <col min="11525" max="11525" width="9.7109375" style="31" customWidth="1"/>
    <col min="11526" max="11526" width="9.140625" style="31" customWidth="1"/>
    <col min="11527" max="11527" width="10.5703125" style="31" customWidth="1"/>
    <col min="11528" max="11528" width="12.85546875" style="31" customWidth="1"/>
    <col min="11529" max="11774" width="9.140625" style="31"/>
    <col min="11775" max="11775" width="4.28515625" style="31" customWidth="1"/>
    <col min="11776" max="11776" width="12.85546875" style="31" customWidth="1"/>
    <col min="11777" max="11777" width="5.28515625" style="31" customWidth="1"/>
    <col min="11778" max="11778" width="36.28515625" style="31" customWidth="1"/>
    <col min="11779" max="11779" width="10" style="31" customWidth="1"/>
    <col min="11780" max="11780" width="10.28515625" style="31" customWidth="1"/>
    <col min="11781" max="11781" width="9.7109375" style="31" customWidth="1"/>
    <col min="11782" max="11782" width="9.140625" style="31" customWidth="1"/>
    <col min="11783" max="11783" width="10.5703125" style="31" customWidth="1"/>
    <col min="11784" max="11784" width="12.85546875" style="31" customWidth="1"/>
    <col min="11785" max="12030" width="9.140625" style="31"/>
    <col min="12031" max="12031" width="4.28515625" style="31" customWidth="1"/>
    <col min="12032" max="12032" width="12.85546875" style="31" customWidth="1"/>
    <col min="12033" max="12033" width="5.28515625" style="31" customWidth="1"/>
    <col min="12034" max="12034" width="36.28515625" style="31" customWidth="1"/>
    <col min="12035" max="12035" width="10" style="31" customWidth="1"/>
    <col min="12036" max="12036" width="10.28515625" style="31" customWidth="1"/>
    <col min="12037" max="12037" width="9.7109375" style="31" customWidth="1"/>
    <col min="12038" max="12038" width="9.140625" style="31" customWidth="1"/>
    <col min="12039" max="12039" width="10.5703125" style="31" customWidth="1"/>
    <col min="12040" max="12040" width="12.85546875" style="31" customWidth="1"/>
    <col min="12041" max="12286" width="9.140625" style="31"/>
    <col min="12287" max="12287" width="4.28515625" style="31" customWidth="1"/>
    <col min="12288" max="12288" width="12.85546875" style="31" customWidth="1"/>
    <col min="12289" max="12289" width="5.28515625" style="31" customWidth="1"/>
    <col min="12290" max="12290" width="36.28515625" style="31" customWidth="1"/>
    <col min="12291" max="12291" width="10" style="31" customWidth="1"/>
    <col min="12292" max="12292" width="10.28515625" style="31" customWidth="1"/>
    <col min="12293" max="12293" width="9.7109375" style="31" customWidth="1"/>
    <col min="12294" max="12294" width="9.140625" style="31" customWidth="1"/>
    <col min="12295" max="12295" width="10.5703125" style="31" customWidth="1"/>
    <col min="12296" max="12296" width="12.85546875" style="31" customWidth="1"/>
    <col min="12297" max="12542" width="9.140625" style="31"/>
    <col min="12543" max="12543" width="4.28515625" style="31" customWidth="1"/>
    <col min="12544" max="12544" width="12.85546875" style="31" customWidth="1"/>
    <col min="12545" max="12545" width="5.28515625" style="31" customWidth="1"/>
    <col min="12546" max="12546" width="36.28515625" style="31" customWidth="1"/>
    <col min="12547" max="12547" width="10" style="31" customWidth="1"/>
    <col min="12548" max="12548" width="10.28515625" style="31" customWidth="1"/>
    <col min="12549" max="12549" width="9.7109375" style="31" customWidth="1"/>
    <col min="12550" max="12550" width="9.140625" style="31" customWidth="1"/>
    <col min="12551" max="12551" width="10.5703125" style="31" customWidth="1"/>
    <col min="12552" max="12552" width="12.85546875" style="31" customWidth="1"/>
    <col min="12553" max="12798" width="9.140625" style="31"/>
    <col min="12799" max="12799" width="4.28515625" style="31" customWidth="1"/>
    <col min="12800" max="12800" width="12.85546875" style="31" customWidth="1"/>
    <col min="12801" max="12801" width="5.28515625" style="31" customWidth="1"/>
    <col min="12802" max="12802" width="36.28515625" style="31" customWidth="1"/>
    <col min="12803" max="12803" width="10" style="31" customWidth="1"/>
    <col min="12804" max="12804" width="10.28515625" style="31" customWidth="1"/>
    <col min="12805" max="12805" width="9.7109375" style="31" customWidth="1"/>
    <col min="12806" max="12806" width="9.140625" style="31" customWidth="1"/>
    <col min="12807" max="12807" width="10.5703125" style="31" customWidth="1"/>
    <col min="12808" max="12808" width="12.85546875" style="31" customWidth="1"/>
    <col min="12809" max="13054" width="9.140625" style="31"/>
    <col min="13055" max="13055" width="4.28515625" style="31" customWidth="1"/>
    <col min="13056" max="13056" width="12.85546875" style="31" customWidth="1"/>
    <col min="13057" max="13057" width="5.28515625" style="31" customWidth="1"/>
    <col min="13058" max="13058" width="36.28515625" style="31" customWidth="1"/>
    <col min="13059" max="13059" width="10" style="31" customWidth="1"/>
    <col min="13060" max="13060" width="10.28515625" style="31" customWidth="1"/>
    <col min="13061" max="13061" width="9.7109375" style="31" customWidth="1"/>
    <col min="13062" max="13062" width="9.140625" style="31" customWidth="1"/>
    <col min="13063" max="13063" width="10.5703125" style="31" customWidth="1"/>
    <col min="13064" max="13064" width="12.85546875" style="31" customWidth="1"/>
    <col min="13065" max="13310" width="9.140625" style="31"/>
    <col min="13311" max="13311" width="4.28515625" style="31" customWidth="1"/>
    <col min="13312" max="13312" width="12.85546875" style="31" customWidth="1"/>
    <col min="13313" max="13313" width="5.28515625" style="31" customWidth="1"/>
    <col min="13314" max="13314" width="36.28515625" style="31" customWidth="1"/>
    <col min="13315" max="13315" width="10" style="31" customWidth="1"/>
    <col min="13316" max="13316" width="10.28515625" style="31" customWidth="1"/>
    <col min="13317" max="13317" width="9.7109375" style="31" customWidth="1"/>
    <col min="13318" max="13318" width="9.140625" style="31" customWidth="1"/>
    <col min="13319" max="13319" width="10.5703125" style="31" customWidth="1"/>
    <col min="13320" max="13320" width="12.85546875" style="31" customWidth="1"/>
    <col min="13321" max="13566" width="9.140625" style="31"/>
    <col min="13567" max="13567" width="4.28515625" style="31" customWidth="1"/>
    <col min="13568" max="13568" width="12.85546875" style="31" customWidth="1"/>
    <col min="13569" max="13569" width="5.28515625" style="31" customWidth="1"/>
    <col min="13570" max="13570" width="36.28515625" style="31" customWidth="1"/>
    <col min="13571" max="13571" width="10" style="31" customWidth="1"/>
    <col min="13572" max="13572" width="10.28515625" style="31" customWidth="1"/>
    <col min="13573" max="13573" width="9.7109375" style="31" customWidth="1"/>
    <col min="13574" max="13574" width="9.140625" style="31" customWidth="1"/>
    <col min="13575" max="13575" width="10.5703125" style="31" customWidth="1"/>
    <col min="13576" max="13576" width="12.85546875" style="31" customWidth="1"/>
    <col min="13577" max="13822" width="9.140625" style="31"/>
    <col min="13823" max="13823" width="4.28515625" style="31" customWidth="1"/>
    <col min="13824" max="13824" width="12.85546875" style="31" customWidth="1"/>
    <col min="13825" max="13825" width="5.28515625" style="31" customWidth="1"/>
    <col min="13826" max="13826" width="36.28515625" style="31" customWidth="1"/>
    <col min="13827" max="13827" width="10" style="31" customWidth="1"/>
    <col min="13828" max="13828" width="10.28515625" style="31" customWidth="1"/>
    <col min="13829" max="13829" width="9.7109375" style="31" customWidth="1"/>
    <col min="13830" max="13830" width="9.140625" style="31" customWidth="1"/>
    <col min="13831" max="13831" width="10.5703125" style="31" customWidth="1"/>
    <col min="13832" max="13832" width="12.85546875" style="31" customWidth="1"/>
    <col min="13833" max="14078" width="9.140625" style="31"/>
    <col min="14079" max="14079" width="4.28515625" style="31" customWidth="1"/>
    <col min="14080" max="14080" width="12.85546875" style="31" customWidth="1"/>
    <col min="14081" max="14081" width="5.28515625" style="31" customWidth="1"/>
    <col min="14082" max="14082" width="36.28515625" style="31" customWidth="1"/>
    <col min="14083" max="14083" width="10" style="31" customWidth="1"/>
    <col min="14084" max="14084" width="10.28515625" style="31" customWidth="1"/>
    <col min="14085" max="14085" width="9.7109375" style="31" customWidth="1"/>
    <col min="14086" max="14086" width="9.140625" style="31" customWidth="1"/>
    <col min="14087" max="14087" width="10.5703125" style="31" customWidth="1"/>
    <col min="14088" max="14088" width="12.85546875" style="31" customWidth="1"/>
    <col min="14089" max="14334" width="9.140625" style="31"/>
    <col min="14335" max="14335" width="4.28515625" style="31" customWidth="1"/>
    <col min="14336" max="14336" width="12.85546875" style="31" customWidth="1"/>
    <col min="14337" max="14337" width="5.28515625" style="31" customWidth="1"/>
    <col min="14338" max="14338" width="36.28515625" style="31" customWidth="1"/>
    <col min="14339" max="14339" width="10" style="31" customWidth="1"/>
    <col min="14340" max="14340" width="10.28515625" style="31" customWidth="1"/>
    <col min="14341" max="14341" width="9.7109375" style="31" customWidth="1"/>
    <col min="14342" max="14342" width="9.140625" style="31" customWidth="1"/>
    <col min="14343" max="14343" width="10.5703125" style="31" customWidth="1"/>
    <col min="14344" max="14344" width="12.85546875" style="31" customWidth="1"/>
    <col min="14345" max="14590" width="9.140625" style="31"/>
    <col min="14591" max="14591" width="4.28515625" style="31" customWidth="1"/>
    <col min="14592" max="14592" width="12.85546875" style="31" customWidth="1"/>
    <col min="14593" max="14593" width="5.28515625" style="31" customWidth="1"/>
    <col min="14594" max="14594" width="36.28515625" style="31" customWidth="1"/>
    <col min="14595" max="14595" width="10" style="31" customWidth="1"/>
    <col min="14596" max="14596" width="10.28515625" style="31" customWidth="1"/>
    <col min="14597" max="14597" width="9.7109375" style="31" customWidth="1"/>
    <col min="14598" max="14598" width="9.140625" style="31" customWidth="1"/>
    <col min="14599" max="14599" width="10.5703125" style="31" customWidth="1"/>
    <col min="14600" max="14600" width="12.85546875" style="31" customWidth="1"/>
    <col min="14601" max="14846" width="9.140625" style="31"/>
    <col min="14847" max="14847" width="4.28515625" style="31" customWidth="1"/>
    <col min="14848" max="14848" width="12.85546875" style="31" customWidth="1"/>
    <col min="14849" max="14849" width="5.28515625" style="31" customWidth="1"/>
    <col min="14850" max="14850" width="36.28515625" style="31" customWidth="1"/>
    <col min="14851" max="14851" width="10" style="31" customWidth="1"/>
    <col min="14852" max="14852" width="10.28515625" style="31" customWidth="1"/>
    <col min="14853" max="14853" width="9.7109375" style="31" customWidth="1"/>
    <col min="14854" max="14854" width="9.140625" style="31" customWidth="1"/>
    <col min="14855" max="14855" width="10.5703125" style="31" customWidth="1"/>
    <col min="14856" max="14856" width="12.85546875" style="31" customWidth="1"/>
    <col min="14857" max="15102" width="9.140625" style="31"/>
    <col min="15103" max="15103" width="4.28515625" style="31" customWidth="1"/>
    <col min="15104" max="15104" width="12.85546875" style="31" customWidth="1"/>
    <col min="15105" max="15105" width="5.28515625" style="31" customWidth="1"/>
    <col min="15106" max="15106" width="36.28515625" style="31" customWidth="1"/>
    <col min="15107" max="15107" width="10" style="31" customWidth="1"/>
    <col min="15108" max="15108" width="10.28515625" style="31" customWidth="1"/>
    <col min="15109" max="15109" width="9.7109375" style="31" customWidth="1"/>
    <col min="15110" max="15110" width="9.140625" style="31" customWidth="1"/>
    <col min="15111" max="15111" width="10.5703125" style="31" customWidth="1"/>
    <col min="15112" max="15112" width="12.85546875" style="31" customWidth="1"/>
    <col min="15113" max="15358" width="9.140625" style="31"/>
    <col min="15359" max="15359" width="4.28515625" style="31" customWidth="1"/>
    <col min="15360" max="15360" width="12.85546875" style="31" customWidth="1"/>
    <col min="15361" max="15361" width="5.28515625" style="31" customWidth="1"/>
    <col min="15362" max="15362" width="36.28515625" style="31" customWidth="1"/>
    <col min="15363" max="15363" width="10" style="31" customWidth="1"/>
    <col min="15364" max="15364" width="10.28515625" style="31" customWidth="1"/>
    <col min="15365" max="15365" width="9.7109375" style="31" customWidth="1"/>
    <col min="15366" max="15366" width="9.140625" style="31" customWidth="1"/>
    <col min="15367" max="15367" width="10.5703125" style="31" customWidth="1"/>
    <col min="15368" max="15368" width="12.85546875" style="31" customWidth="1"/>
    <col min="15369" max="15614" width="9.140625" style="31"/>
    <col min="15615" max="15615" width="4.28515625" style="31" customWidth="1"/>
    <col min="15616" max="15616" width="12.85546875" style="31" customWidth="1"/>
    <col min="15617" max="15617" width="5.28515625" style="31" customWidth="1"/>
    <col min="15618" max="15618" width="36.28515625" style="31" customWidth="1"/>
    <col min="15619" max="15619" width="10" style="31" customWidth="1"/>
    <col min="15620" max="15620" width="10.28515625" style="31" customWidth="1"/>
    <col min="15621" max="15621" width="9.7109375" style="31" customWidth="1"/>
    <col min="15622" max="15622" width="9.140625" style="31" customWidth="1"/>
    <col min="15623" max="15623" width="10.5703125" style="31" customWidth="1"/>
    <col min="15624" max="15624" width="12.85546875" style="31" customWidth="1"/>
    <col min="15625" max="15870" width="9.140625" style="31"/>
    <col min="15871" max="15871" width="4.28515625" style="31" customWidth="1"/>
    <col min="15872" max="15872" width="12.85546875" style="31" customWidth="1"/>
    <col min="15873" max="15873" width="5.28515625" style="31" customWidth="1"/>
    <col min="15874" max="15874" width="36.28515625" style="31" customWidth="1"/>
    <col min="15875" max="15875" width="10" style="31" customWidth="1"/>
    <col min="15876" max="15876" width="10.28515625" style="31" customWidth="1"/>
    <col min="15877" max="15877" width="9.7109375" style="31" customWidth="1"/>
    <col min="15878" max="15878" width="9.140625" style="31" customWidth="1"/>
    <col min="15879" max="15879" width="10.5703125" style="31" customWidth="1"/>
    <col min="15880" max="15880" width="12.85546875" style="31" customWidth="1"/>
    <col min="15881" max="16126" width="9.140625" style="31"/>
    <col min="16127" max="16127" width="4.28515625" style="31" customWidth="1"/>
    <col min="16128" max="16128" width="12.85546875" style="31" customWidth="1"/>
    <col min="16129" max="16129" width="5.28515625" style="31" customWidth="1"/>
    <col min="16130" max="16130" width="36.28515625" style="31" customWidth="1"/>
    <col min="16131" max="16131" width="10" style="31" customWidth="1"/>
    <col min="16132" max="16132" width="10.28515625" style="31" customWidth="1"/>
    <col min="16133" max="16133" width="9.7109375" style="31" customWidth="1"/>
    <col min="16134" max="16134" width="9.140625" style="31" customWidth="1"/>
    <col min="16135" max="16135" width="10.5703125" style="31" customWidth="1"/>
    <col min="16136" max="16136" width="12.85546875" style="31" customWidth="1"/>
    <col min="16137" max="16384" width="9.140625" style="31"/>
  </cols>
  <sheetData>
    <row r="1" spans="1:8" ht="6" hidden="1" customHeight="1">
      <c r="A1" s="27"/>
      <c r="C1" s="29"/>
      <c r="D1" s="29"/>
      <c r="E1" s="30"/>
      <c r="F1" s="30"/>
      <c r="G1" s="30"/>
      <c r="H1" s="30"/>
    </row>
    <row r="2" spans="1:8" ht="3.75" hidden="1" customHeight="1">
      <c r="C2" s="32"/>
      <c r="D2" s="32"/>
      <c r="E2" s="33"/>
      <c r="F2" s="33"/>
      <c r="G2" s="33"/>
      <c r="H2" s="33"/>
    </row>
    <row r="3" spans="1:8">
      <c r="F3" s="33"/>
      <c r="H3" s="30"/>
    </row>
    <row r="4" spans="1:8" ht="5.25" customHeight="1">
      <c r="F4" s="33"/>
    </row>
    <row r="5" spans="1:8" s="620" customFormat="1" ht="36" customHeight="1">
      <c r="B5" s="994" t="s">
        <v>27</v>
      </c>
      <c r="C5" s="994"/>
      <c r="D5" s="623">
        <f>H101</f>
        <v>2938.6815767796575</v>
      </c>
      <c r="E5" s="626" t="s">
        <v>28</v>
      </c>
      <c r="F5" s="621"/>
      <c r="G5" s="621"/>
      <c r="H5" s="621"/>
    </row>
    <row r="6" spans="1:8" s="28" customFormat="1" ht="8.25" customHeight="1">
      <c r="D6" s="624" t="e">
        <f>#REF!</f>
        <v>#REF!</v>
      </c>
      <c r="E6" s="627"/>
      <c r="F6" s="622"/>
      <c r="G6" s="622"/>
      <c r="H6" s="622"/>
    </row>
    <row r="7" spans="1:8" s="28" customFormat="1">
      <c r="B7" s="28" t="s">
        <v>29</v>
      </c>
      <c r="D7" s="625">
        <f>H103</f>
        <v>2.737823676611796</v>
      </c>
      <c r="E7" s="627" t="s">
        <v>28</v>
      </c>
      <c r="F7" s="622"/>
      <c r="G7" s="622"/>
      <c r="H7" s="622"/>
    </row>
    <row r="8" spans="1:8" ht="6" customHeight="1"/>
    <row r="9" spans="1:8" ht="7.5" customHeight="1"/>
    <row r="10" spans="1:8">
      <c r="B10" s="35" t="s">
        <v>30</v>
      </c>
      <c r="C10" s="628"/>
      <c r="D10" s="28" t="s">
        <v>232</v>
      </c>
    </row>
    <row r="11" spans="1:8" ht="3" customHeight="1"/>
    <row r="12" spans="1:8" ht="15">
      <c r="C12" s="29"/>
      <c r="D12" s="1000" t="s">
        <v>31</v>
      </c>
      <c r="E12" s="1000"/>
      <c r="F12" s="30"/>
      <c r="G12" s="30"/>
      <c r="H12" s="30"/>
    </row>
    <row r="13" spans="1:8" ht="13.5" customHeight="1"/>
    <row r="14" spans="1:8" ht="46.5" customHeight="1">
      <c r="A14" s="1001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4" s="1001"/>
      <c r="C14" s="1001"/>
      <c r="D14" s="1001"/>
      <c r="E14" s="1001"/>
      <c r="F14" s="1001"/>
      <c r="G14" s="1001"/>
      <c r="H14" s="36"/>
    </row>
    <row r="15" spans="1:8" ht="3.75" customHeight="1"/>
    <row r="16" spans="1:8" ht="12.75">
      <c r="A16" s="37"/>
      <c r="B16" s="1002"/>
      <c r="C16" s="1002"/>
      <c r="D16" s="28"/>
    </row>
    <row r="17" spans="1:8" hidden="1"/>
    <row r="18" spans="1:8" ht="18" customHeight="1">
      <c r="A18" s="38"/>
      <c r="B18" s="1003" t="s">
        <v>32</v>
      </c>
      <c r="C18" s="1004"/>
      <c r="D18" s="38"/>
      <c r="E18" s="39" t="s">
        <v>33</v>
      </c>
      <c r="F18" s="40"/>
      <c r="G18" s="40"/>
      <c r="H18" s="995" t="s">
        <v>34</v>
      </c>
    </row>
    <row r="19" spans="1:8" s="44" customFormat="1" ht="69" customHeight="1">
      <c r="A19" s="41" t="s">
        <v>35</v>
      </c>
      <c r="B19" s="1005"/>
      <c r="C19" s="1006"/>
      <c r="D19" s="42" t="s">
        <v>36</v>
      </c>
      <c r="E19" s="43" t="s">
        <v>37</v>
      </c>
      <c r="F19" s="43" t="s">
        <v>38</v>
      </c>
      <c r="G19" s="43" t="s">
        <v>39</v>
      </c>
      <c r="H19" s="996"/>
    </row>
    <row r="20" spans="1:8" s="27" customFormat="1">
      <c r="A20" s="45">
        <v>1</v>
      </c>
      <c r="B20" s="997">
        <f>A20+1</f>
        <v>2</v>
      </c>
      <c r="C20" s="998"/>
      <c r="D20" s="45">
        <f>B20+1</f>
        <v>3</v>
      </c>
      <c r="E20" s="46">
        <f>D20+1</f>
        <v>4</v>
      </c>
      <c r="F20" s="46">
        <v>5</v>
      </c>
      <c r="G20" s="46">
        <f>F20+1</f>
        <v>6</v>
      </c>
      <c r="H20" s="46">
        <f>G20+1</f>
        <v>7</v>
      </c>
    </row>
    <row r="21" spans="1:8" hidden="1">
      <c r="A21" s="47"/>
      <c r="B21" s="48"/>
      <c r="C21" s="49"/>
      <c r="D21" s="50" t="s">
        <v>40</v>
      </c>
      <c r="E21" s="51"/>
      <c r="F21" s="51"/>
      <c r="G21" s="51"/>
      <c r="H21" s="51"/>
    </row>
    <row r="22" spans="1:8" hidden="1">
      <c r="A22" s="47"/>
      <c r="B22" s="48"/>
      <c r="C22" s="49"/>
      <c r="D22" s="52" t="s">
        <v>41</v>
      </c>
      <c r="E22" s="53"/>
      <c r="F22" s="53"/>
      <c r="G22" s="53"/>
      <c r="H22" s="53"/>
    </row>
    <row r="23" spans="1:8" hidden="1">
      <c r="A23" s="47">
        <v>1</v>
      </c>
      <c r="B23" s="48"/>
      <c r="C23" s="49"/>
      <c r="D23" s="54"/>
      <c r="E23" s="55"/>
      <c r="F23" s="56">
        <v>0</v>
      </c>
      <c r="G23" s="56">
        <v>0</v>
      </c>
      <c r="H23" s="55">
        <f>SUM(E23:G23)</f>
        <v>0</v>
      </c>
    </row>
    <row r="24" spans="1:8" hidden="1">
      <c r="A24" s="47"/>
      <c r="B24" s="48"/>
      <c r="C24" s="49"/>
      <c r="D24" s="57"/>
      <c r="E24" s="55">
        <v>0</v>
      </c>
      <c r="F24" s="56">
        <v>0</v>
      </c>
      <c r="G24" s="56">
        <v>0</v>
      </c>
      <c r="H24" s="55">
        <v>0</v>
      </c>
    </row>
    <row r="25" spans="1:8" hidden="1">
      <c r="A25" s="47"/>
      <c r="B25" s="48"/>
      <c r="C25" s="49"/>
      <c r="D25" s="57"/>
      <c r="E25" s="55">
        <v>0</v>
      </c>
      <c r="F25" s="56">
        <v>0</v>
      </c>
      <c r="G25" s="56">
        <v>0</v>
      </c>
      <c r="H25" s="55">
        <v>0</v>
      </c>
    </row>
    <row r="26" spans="1:8" hidden="1">
      <c r="A26" s="47"/>
      <c r="B26" s="48"/>
      <c r="C26" s="49"/>
      <c r="D26" s="58" t="s">
        <v>42</v>
      </c>
      <c r="E26" s="55">
        <f>SUM(E23:E25)</f>
        <v>0</v>
      </c>
      <c r="F26" s="56">
        <f>SUM(F23:F25)</f>
        <v>0</v>
      </c>
      <c r="G26" s="56">
        <f>SUM(G23:G25)</f>
        <v>0</v>
      </c>
      <c r="H26" s="55">
        <f>SUM(H23:H25)</f>
        <v>0</v>
      </c>
    </row>
    <row r="27" spans="1:8" hidden="1">
      <c r="A27" s="47"/>
      <c r="B27" s="48"/>
      <c r="C27" s="49"/>
      <c r="D27" s="58"/>
      <c r="E27" s="55"/>
      <c r="F27" s="55"/>
      <c r="G27" s="55"/>
      <c r="H27" s="55"/>
    </row>
    <row r="28" spans="1:8">
      <c r="A28" s="47"/>
      <c r="B28" s="48"/>
      <c r="C28" s="49"/>
      <c r="D28" s="50" t="s">
        <v>43</v>
      </c>
      <c r="E28" s="55"/>
      <c r="F28" s="55"/>
      <c r="G28" s="55"/>
      <c r="H28" s="55"/>
    </row>
    <row r="29" spans="1:8" ht="27.75" customHeight="1">
      <c r="A29" s="47"/>
      <c r="B29" s="59"/>
      <c r="C29" s="49"/>
      <c r="D29" s="52" t="s">
        <v>44</v>
      </c>
      <c r="E29" s="55"/>
      <c r="F29" s="55"/>
      <c r="G29" s="55"/>
      <c r="H29" s="55"/>
    </row>
    <row r="30" spans="1:8" ht="51" customHeight="1">
      <c r="A30" s="47">
        <v>1</v>
      </c>
      <c r="B30" s="59" t="str">
        <f>Օբյեկտային!A2</f>
        <v>ú´ÚºÎî²ÚÆÜ Ð²Þì²ðÎ ÂÆì 1</v>
      </c>
      <c r="C30" s="49"/>
      <c r="D30" s="60" t="str">
        <f>Օբյեկտային!C6&amp;",  "&amp;Օբյեկտային!C7&amp;",  "&amp;Օբյեկտային!C8</f>
        <v>ø³Ý¹Ù³Ý Í³í³ÉÝ»ñ,  Ð³Ù³ßÇÝ³ñ³ñ³Ï³Ý ³ßË³ï³ÝùÝ»ñ,  ¾É»Ïïñáï»ËÝÇÏ³Ï³Ý Ù³ë</v>
      </c>
      <c r="E30" s="61">
        <f>Օբյեկտային!D10</f>
        <v>2281.5197305098304</v>
      </c>
      <c r="F30" s="56">
        <v>0</v>
      </c>
      <c r="G30" s="56"/>
      <c r="H30" s="55">
        <f>SUM(E30:G30)</f>
        <v>2281.5197305098304</v>
      </c>
    </row>
    <row r="31" spans="1:8">
      <c r="A31" s="47"/>
      <c r="B31" s="48"/>
      <c r="C31" s="49"/>
      <c r="D31" s="58" t="s">
        <v>45</v>
      </c>
      <c r="E31" s="55">
        <f>SUM(E30:E30)</f>
        <v>2281.5197305098304</v>
      </c>
      <c r="F31" s="55">
        <f>SUM(F30:F30)</f>
        <v>0</v>
      </c>
      <c r="G31" s="56">
        <f>SUM(G30:G30)</f>
        <v>0</v>
      </c>
      <c r="H31" s="55">
        <f>SUM(E31:G31)</f>
        <v>2281.5197305098304</v>
      </c>
    </row>
    <row r="32" spans="1:8">
      <c r="A32" s="47"/>
      <c r="B32" s="48"/>
      <c r="C32" s="49"/>
      <c r="D32" s="62"/>
      <c r="E32" s="55"/>
      <c r="F32" s="56"/>
      <c r="G32" s="56"/>
      <c r="H32" s="55"/>
    </row>
    <row r="33" spans="1:8" hidden="1">
      <c r="A33" s="47"/>
      <c r="B33" s="48"/>
      <c r="C33" s="49"/>
      <c r="D33" s="50" t="s">
        <v>46</v>
      </c>
      <c r="E33" s="55"/>
      <c r="F33" s="56"/>
      <c r="G33" s="56"/>
      <c r="H33" s="55"/>
    </row>
    <row r="34" spans="1:8" hidden="1">
      <c r="A34" s="47"/>
      <c r="B34" s="48"/>
      <c r="C34" s="49"/>
      <c r="D34" s="52" t="s">
        <v>47</v>
      </c>
      <c r="E34" s="55"/>
      <c r="F34" s="56"/>
      <c r="G34" s="56"/>
      <c r="H34" s="55"/>
    </row>
    <row r="35" spans="1:8" hidden="1">
      <c r="A35" s="47"/>
      <c r="B35" s="48"/>
      <c r="C35" s="49"/>
      <c r="D35" s="52"/>
      <c r="E35" s="55"/>
      <c r="F35" s="56"/>
      <c r="G35" s="56"/>
      <c r="H35" s="55">
        <f>SUM(E35:G35)</f>
        <v>0</v>
      </c>
    </row>
    <row r="36" spans="1:8" hidden="1">
      <c r="A36" s="47"/>
      <c r="B36" s="48"/>
      <c r="C36" s="49"/>
      <c r="D36" s="58" t="s">
        <v>48</v>
      </c>
      <c r="E36" s="55">
        <f>SUM(E35)</f>
        <v>0</v>
      </c>
      <c r="F36" s="56">
        <f>SUM(F35)</f>
        <v>0</v>
      </c>
      <c r="G36" s="56">
        <f>SUM(G35)</f>
        <v>0</v>
      </c>
      <c r="H36" s="55">
        <f>SUM(H35)</f>
        <v>0</v>
      </c>
    </row>
    <row r="37" spans="1:8" hidden="1">
      <c r="A37" s="47"/>
      <c r="B37" s="48"/>
      <c r="C37" s="49"/>
      <c r="D37" s="62"/>
      <c r="E37" s="55"/>
      <c r="F37" s="56"/>
      <c r="G37" s="56"/>
      <c r="H37" s="55"/>
    </row>
    <row r="38" spans="1:8" hidden="1">
      <c r="A38" s="47"/>
      <c r="B38" s="48"/>
      <c r="C38" s="49"/>
      <c r="D38" s="50" t="s">
        <v>49</v>
      </c>
      <c r="E38" s="55"/>
      <c r="F38" s="56"/>
      <c r="G38" s="56"/>
      <c r="H38" s="55"/>
    </row>
    <row r="39" spans="1:8" hidden="1">
      <c r="A39" s="47"/>
      <c r="B39" s="48"/>
      <c r="C39" s="49"/>
      <c r="D39" s="52" t="s">
        <v>50</v>
      </c>
      <c r="E39" s="55"/>
      <c r="F39" s="56"/>
      <c r="G39" s="56"/>
      <c r="H39" s="55"/>
    </row>
    <row r="40" spans="1:8" hidden="1">
      <c r="A40" s="47"/>
      <c r="B40" s="63"/>
      <c r="C40" s="49"/>
      <c r="D40" s="64"/>
      <c r="E40" s="55"/>
      <c r="F40" s="56"/>
      <c r="G40" s="56">
        <v>0</v>
      </c>
      <c r="H40" s="55">
        <f>SUM(E40:G40)</f>
        <v>0</v>
      </c>
    </row>
    <row r="41" spans="1:8" hidden="1">
      <c r="A41" s="47"/>
      <c r="B41" s="63"/>
      <c r="C41" s="49"/>
      <c r="D41" s="64"/>
      <c r="E41" s="55"/>
      <c r="F41" s="56"/>
      <c r="G41" s="56"/>
      <c r="H41" s="55">
        <f>SUM(E41:G41)</f>
        <v>0</v>
      </c>
    </row>
    <row r="42" spans="1:8" hidden="1">
      <c r="A42" s="47"/>
      <c r="B42" s="48"/>
      <c r="C42" s="49"/>
      <c r="D42" s="58" t="s">
        <v>51</v>
      </c>
      <c r="E42" s="55">
        <f>SUM(E40:E41)</f>
        <v>0</v>
      </c>
      <c r="F42" s="56">
        <f>SUM(F40:F41)</f>
        <v>0</v>
      </c>
      <c r="G42" s="56">
        <f>SUM(G40:G41)</f>
        <v>0</v>
      </c>
      <c r="H42" s="55">
        <f>SUM(H40:H41)</f>
        <v>0</v>
      </c>
    </row>
    <row r="43" spans="1:8" hidden="1">
      <c r="A43" s="47"/>
      <c r="B43" s="48"/>
      <c r="C43" s="49"/>
      <c r="D43" s="62"/>
      <c r="E43" s="55"/>
      <c r="F43" s="56"/>
      <c r="G43" s="56"/>
      <c r="H43" s="55"/>
    </row>
    <row r="44" spans="1:8" hidden="1">
      <c r="A44" s="47"/>
      <c r="B44" s="48"/>
      <c r="C44" s="49"/>
      <c r="D44" s="50" t="s">
        <v>52</v>
      </c>
      <c r="E44" s="55"/>
      <c r="F44" s="56"/>
      <c r="G44" s="56"/>
      <c r="H44" s="55"/>
    </row>
    <row r="45" spans="1:8" hidden="1">
      <c r="A45" s="47"/>
      <c r="B45" s="48"/>
      <c r="C45" s="49"/>
      <c r="D45" s="52" t="s">
        <v>53</v>
      </c>
      <c r="E45" s="55"/>
      <c r="F45" s="56"/>
      <c r="G45" s="56"/>
      <c r="H45" s="55"/>
    </row>
    <row r="46" spans="1:8" hidden="1">
      <c r="A46" s="47"/>
      <c r="B46" s="63"/>
      <c r="C46" s="49"/>
      <c r="D46" s="65"/>
      <c r="E46" s="55"/>
      <c r="F46" s="56">
        <v>0</v>
      </c>
      <c r="G46" s="56">
        <v>0</v>
      </c>
      <c r="H46" s="56">
        <f>SUM(E46:G46)</f>
        <v>0</v>
      </c>
    </row>
    <row r="47" spans="1:8" hidden="1">
      <c r="A47" s="47"/>
      <c r="B47" s="48"/>
      <c r="C47" s="49"/>
      <c r="D47" s="58" t="s">
        <v>54</v>
      </c>
      <c r="E47" s="56">
        <f>SUM(E46)</f>
        <v>0</v>
      </c>
      <c r="F47" s="56">
        <f>SUM(F46)</f>
        <v>0</v>
      </c>
      <c r="G47" s="56">
        <f>SUM(G46)</f>
        <v>0</v>
      </c>
      <c r="H47" s="56">
        <f>SUM(H46)</f>
        <v>0</v>
      </c>
    </row>
    <row r="48" spans="1:8" hidden="1">
      <c r="A48" s="47"/>
      <c r="B48" s="48"/>
      <c r="C48" s="49"/>
      <c r="D48" s="62"/>
      <c r="E48" s="55"/>
      <c r="F48" s="56"/>
      <c r="G48" s="56"/>
      <c r="H48" s="55"/>
    </row>
    <row r="49" spans="1:8" hidden="1">
      <c r="A49" s="47"/>
      <c r="B49" s="48"/>
      <c r="C49" s="49"/>
      <c r="D49" s="50" t="s">
        <v>55</v>
      </c>
      <c r="E49" s="55"/>
      <c r="F49" s="56"/>
      <c r="G49" s="56"/>
      <c r="H49" s="55"/>
    </row>
    <row r="50" spans="1:8" ht="36" hidden="1">
      <c r="A50" s="47"/>
      <c r="B50" s="48"/>
      <c r="C50" s="49"/>
      <c r="D50" s="66" t="s">
        <v>56</v>
      </c>
      <c r="E50" s="55"/>
      <c r="F50" s="56"/>
      <c r="G50" s="56"/>
      <c r="H50" s="55"/>
    </row>
    <row r="51" spans="1:8" hidden="1">
      <c r="A51" s="47"/>
      <c r="B51" s="67"/>
      <c r="C51" s="49"/>
      <c r="D51" s="68"/>
      <c r="E51" s="55"/>
      <c r="F51" s="55"/>
      <c r="G51" s="55">
        <v>0</v>
      </c>
      <c r="H51" s="55">
        <f t="shared" ref="H51:H56" si="0">SUM(E51:G51)</f>
        <v>0</v>
      </c>
    </row>
    <row r="52" spans="1:8" hidden="1">
      <c r="A52" s="47"/>
      <c r="B52" s="63"/>
      <c r="C52" s="69"/>
      <c r="D52" s="70"/>
      <c r="E52" s="71"/>
      <c r="F52" s="72">
        <v>0</v>
      </c>
      <c r="G52" s="72">
        <v>0</v>
      </c>
      <c r="H52" s="71">
        <f t="shared" si="0"/>
        <v>0</v>
      </c>
    </row>
    <row r="53" spans="1:8" hidden="1">
      <c r="A53" s="47"/>
      <c r="B53" s="63"/>
      <c r="C53" s="69"/>
      <c r="D53" s="70"/>
      <c r="E53" s="71"/>
      <c r="F53" s="72">
        <v>0</v>
      </c>
      <c r="G53" s="72">
        <v>0</v>
      </c>
      <c r="H53" s="71">
        <f t="shared" si="0"/>
        <v>0</v>
      </c>
    </row>
    <row r="54" spans="1:8" hidden="1">
      <c r="A54" s="47"/>
      <c r="B54" s="67"/>
      <c r="C54" s="49"/>
      <c r="D54" s="64"/>
      <c r="E54" s="55"/>
      <c r="F54" s="56">
        <v>0</v>
      </c>
      <c r="G54" s="56">
        <v>0</v>
      </c>
      <c r="H54" s="55">
        <f t="shared" si="0"/>
        <v>0</v>
      </c>
    </row>
    <row r="55" spans="1:8" hidden="1">
      <c r="A55" s="47"/>
      <c r="B55" s="67"/>
      <c r="C55" s="49"/>
      <c r="D55" s="64"/>
      <c r="E55" s="55"/>
      <c r="F55" s="56">
        <v>0</v>
      </c>
      <c r="G55" s="56">
        <v>0</v>
      </c>
      <c r="H55" s="55">
        <f t="shared" si="0"/>
        <v>0</v>
      </c>
    </row>
    <row r="56" spans="1:8" hidden="1">
      <c r="A56" s="47"/>
      <c r="B56" s="67"/>
      <c r="C56" s="49"/>
      <c r="D56" s="64"/>
      <c r="E56" s="55"/>
      <c r="F56" s="56">
        <v>0</v>
      </c>
      <c r="G56" s="56">
        <v>0</v>
      </c>
      <c r="H56" s="55">
        <f t="shared" si="0"/>
        <v>0</v>
      </c>
    </row>
    <row r="57" spans="1:8" hidden="1">
      <c r="A57" s="47"/>
      <c r="B57" s="67"/>
      <c r="C57" s="49"/>
      <c r="D57" s="58" t="s">
        <v>57</v>
      </c>
      <c r="E57" s="55">
        <f>SUM(E50:E56)</f>
        <v>0</v>
      </c>
      <c r="F57" s="55">
        <f>SUM(F50:F56)</f>
        <v>0</v>
      </c>
      <c r="G57" s="56">
        <f>SUM(G50:G56)</f>
        <v>0</v>
      </c>
      <c r="H57" s="55">
        <f>SUM(H50:H56)</f>
        <v>0</v>
      </c>
    </row>
    <row r="58" spans="1:8" hidden="1">
      <c r="A58" s="47"/>
      <c r="B58" s="67"/>
      <c r="C58" s="49"/>
      <c r="D58" s="62"/>
      <c r="E58" s="55"/>
      <c r="F58" s="56"/>
      <c r="G58" s="56"/>
      <c r="H58" s="55"/>
    </row>
    <row r="59" spans="1:8" ht="16.5" hidden="1" customHeight="1">
      <c r="A59" s="47"/>
      <c r="B59" s="67"/>
      <c r="C59" s="49"/>
      <c r="D59" s="50" t="s">
        <v>58</v>
      </c>
      <c r="E59" s="55"/>
      <c r="F59" s="56"/>
      <c r="G59" s="56"/>
      <c r="H59" s="55"/>
    </row>
    <row r="60" spans="1:8" ht="18" hidden="1" customHeight="1">
      <c r="A60" s="47"/>
      <c r="B60" s="67"/>
      <c r="C60" s="49"/>
      <c r="D60" s="52" t="s">
        <v>59</v>
      </c>
      <c r="E60" s="55"/>
      <c r="F60" s="56"/>
      <c r="G60" s="56"/>
      <c r="H60" s="55"/>
    </row>
    <row r="61" spans="1:8" hidden="1">
      <c r="A61" s="47"/>
      <c r="B61" s="67"/>
      <c r="C61" s="49"/>
      <c r="D61" s="65"/>
      <c r="E61" s="56"/>
      <c r="F61" s="56">
        <v>0</v>
      </c>
      <c r="G61" s="56">
        <v>0</v>
      </c>
      <c r="H61" s="55">
        <f>SUM(E61:G61)</f>
        <v>0</v>
      </c>
    </row>
    <row r="62" spans="1:8" hidden="1">
      <c r="A62" s="47"/>
      <c r="B62" s="67"/>
      <c r="C62" s="49"/>
      <c r="D62" s="65"/>
      <c r="E62" s="56"/>
      <c r="F62" s="56">
        <v>0</v>
      </c>
      <c r="G62" s="56">
        <v>0</v>
      </c>
      <c r="H62" s="55">
        <f>SUM(E62:G62)</f>
        <v>0</v>
      </c>
    </row>
    <row r="63" spans="1:8" hidden="1">
      <c r="A63" s="47"/>
      <c r="B63" s="67"/>
      <c r="C63" s="49"/>
      <c r="D63" s="65"/>
      <c r="E63" s="56"/>
      <c r="F63" s="56">
        <v>0</v>
      </c>
      <c r="G63" s="56">
        <v>0</v>
      </c>
      <c r="H63" s="55">
        <f>SUM(E63:G63)</f>
        <v>0</v>
      </c>
    </row>
    <row r="64" spans="1:8" hidden="1">
      <c r="A64" s="47"/>
      <c r="B64" s="67"/>
      <c r="C64" s="49"/>
      <c r="D64" s="65"/>
      <c r="E64" s="56"/>
      <c r="F64" s="56"/>
      <c r="G64" s="56">
        <v>0</v>
      </c>
      <c r="H64" s="55">
        <f>SUM(E64:G64)</f>
        <v>0</v>
      </c>
    </row>
    <row r="65" spans="1:8" ht="18.75" hidden="1" customHeight="1">
      <c r="A65" s="47"/>
      <c r="B65" s="67"/>
      <c r="C65" s="49"/>
      <c r="D65" s="65"/>
      <c r="E65" s="56"/>
      <c r="F65" s="56">
        <v>0</v>
      </c>
      <c r="G65" s="56">
        <v>0</v>
      </c>
      <c r="H65" s="55">
        <f>SUM(E65:G65)</f>
        <v>0</v>
      </c>
    </row>
    <row r="66" spans="1:8" hidden="1">
      <c r="A66" s="47"/>
      <c r="B66" s="67"/>
      <c r="C66" s="49"/>
      <c r="D66" s="58" t="s">
        <v>60</v>
      </c>
      <c r="E66" s="56">
        <f>SUM(E60:E65)</f>
        <v>0</v>
      </c>
      <c r="F66" s="56">
        <f>SUM(F60:F65)</f>
        <v>0</v>
      </c>
      <c r="G66" s="56">
        <f>SUM(G60:G65)</f>
        <v>0</v>
      </c>
      <c r="H66" s="56">
        <f>SUM(H60:H65)</f>
        <v>0</v>
      </c>
    </row>
    <row r="67" spans="1:8" hidden="1">
      <c r="A67" s="47"/>
      <c r="B67" s="48"/>
      <c r="C67" s="49"/>
      <c r="D67" s="58" t="s">
        <v>61</v>
      </c>
      <c r="E67" s="55">
        <f>SUM(E66,E57,E47,E42,E36,E31,E26)</f>
        <v>2281.5197305098304</v>
      </c>
      <c r="F67" s="55">
        <f>SUM(F66,F57,F47,F42,F36,F31,F27)</f>
        <v>0</v>
      </c>
      <c r="G67" s="56">
        <f>SUM(G66,G57,G47,G42,G36,G31,G27)</f>
        <v>0</v>
      </c>
      <c r="H67" s="55">
        <f>SUM(H66,H57,H47,H42,H36,H31,H26)</f>
        <v>2281.5197305098304</v>
      </c>
    </row>
    <row r="68" spans="1:8">
      <c r="A68" s="47"/>
      <c r="B68" s="48"/>
      <c r="C68" s="49"/>
      <c r="D68" s="62"/>
      <c r="E68" s="55"/>
      <c r="F68" s="56"/>
      <c r="G68" s="56"/>
      <c r="H68" s="55"/>
    </row>
    <row r="69" spans="1:8">
      <c r="A69" s="47"/>
      <c r="B69" s="48"/>
      <c r="C69" s="49"/>
      <c r="D69" s="50" t="s">
        <v>62</v>
      </c>
      <c r="E69" s="55"/>
      <c r="F69" s="56"/>
      <c r="G69" s="56"/>
      <c r="H69" s="55"/>
    </row>
    <row r="70" spans="1:8" ht="22.5" customHeight="1">
      <c r="A70" s="47">
        <v>2</v>
      </c>
      <c r="B70" s="48"/>
      <c r="C70" s="49"/>
      <c r="D70" s="52" t="s">
        <v>63</v>
      </c>
      <c r="E70" s="73"/>
      <c r="F70" s="56"/>
      <c r="G70" s="56"/>
      <c r="H70" s="73"/>
    </row>
    <row r="71" spans="1:8" ht="22.5" customHeight="1">
      <c r="A71" s="47"/>
      <c r="B71" s="48"/>
      <c r="C71" s="74">
        <f>pz!A39</f>
        <v>8.0000000000000002E-3</v>
      </c>
      <c r="D71" s="65" t="s">
        <v>63</v>
      </c>
      <c r="E71" s="55">
        <f>E67*$C$71</f>
        <v>18.252157844078642</v>
      </c>
      <c r="F71" s="56">
        <v>0</v>
      </c>
      <c r="G71" s="56">
        <v>0</v>
      </c>
      <c r="H71" s="55">
        <f>SUM(E71:G71)</f>
        <v>18.252157844078642</v>
      </c>
    </row>
    <row r="72" spans="1:8">
      <c r="A72" s="47"/>
      <c r="B72" s="48"/>
      <c r="C72" s="49"/>
      <c r="D72" s="58" t="s">
        <v>64</v>
      </c>
      <c r="E72" s="55">
        <f>SUM(E71)</f>
        <v>18.252157844078642</v>
      </c>
      <c r="F72" s="56">
        <v>0</v>
      </c>
      <c r="G72" s="56">
        <v>0</v>
      </c>
      <c r="H72" s="55">
        <f>SUM(H71)</f>
        <v>18.252157844078642</v>
      </c>
    </row>
    <row r="73" spans="1:8">
      <c r="A73" s="47"/>
      <c r="B73" s="48"/>
      <c r="C73" s="49"/>
      <c r="D73" s="58" t="s">
        <v>65</v>
      </c>
      <c r="E73" s="55">
        <f>SUM(E67,E72)</f>
        <v>2299.7718883539092</v>
      </c>
      <c r="F73" s="55">
        <f>SUM(F67,F72)</f>
        <v>0</v>
      </c>
      <c r="G73" s="56">
        <f>SUM(G67,G72)</f>
        <v>0</v>
      </c>
      <c r="H73" s="55">
        <f>SUM(E73:G73)</f>
        <v>2299.7718883539092</v>
      </c>
    </row>
    <row r="74" spans="1:8">
      <c r="A74" s="47"/>
      <c r="B74" s="48"/>
      <c r="C74" s="49"/>
      <c r="D74" s="62"/>
      <c r="E74" s="55"/>
      <c r="F74" s="56"/>
      <c r="G74" s="56"/>
      <c r="H74" s="55"/>
    </row>
    <row r="75" spans="1:8">
      <c r="A75" s="47"/>
      <c r="B75" s="48"/>
      <c r="C75" s="49"/>
      <c r="D75" s="50" t="s">
        <v>66</v>
      </c>
      <c r="E75" s="55"/>
      <c r="F75" s="56"/>
      <c r="G75" s="56"/>
      <c r="H75" s="55"/>
    </row>
    <row r="76" spans="1:8" ht="24.75" customHeight="1">
      <c r="A76" s="47">
        <v>3</v>
      </c>
      <c r="B76" s="48"/>
      <c r="C76" s="49"/>
      <c r="D76" s="52" t="s">
        <v>67</v>
      </c>
      <c r="E76" s="55"/>
      <c r="F76" s="56"/>
      <c r="G76" s="56"/>
      <c r="H76" s="55"/>
    </row>
    <row r="77" spans="1:8" ht="24.75" customHeight="1">
      <c r="A77" s="47"/>
      <c r="B77" s="48"/>
      <c r="C77" s="74">
        <f>pz!A41</f>
        <v>9.6000000000000009E-3</v>
      </c>
      <c r="D77" s="65" t="s">
        <v>9</v>
      </c>
      <c r="E77" s="55">
        <f>E73*$C$77</f>
        <v>22.07781012819753</v>
      </c>
      <c r="F77" s="56">
        <v>0</v>
      </c>
      <c r="G77" s="56">
        <v>0</v>
      </c>
      <c r="H77" s="55">
        <f>SUM(E77:G77)</f>
        <v>22.07781012819753</v>
      </c>
    </row>
    <row r="78" spans="1:8" ht="19.5" customHeight="1">
      <c r="A78" s="47"/>
      <c r="B78" s="48"/>
      <c r="C78" s="49"/>
      <c r="D78" s="58" t="s">
        <v>68</v>
      </c>
      <c r="E78" s="55">
        <f>SUM(E77)</f>
        <v>22.07781012819753</v>
      </c>
      <c r="F78" s="56">
        <v>0</v>
      </c>
      <c r="G78" s="56">
        <v>0</v>
      </c>
      <c r="H78" s="55">
        <f>SUM(H77)</f>
        <v>22.07781012819753</v>
      </c>
    </row>
    <row r="79" spans="1:8" ht="19.5" customHeight="1">
      <c r="A79" s="47"/>
      <c r="B79" s="48"/>
      <c r="C79" s="49"/>
      <c r="D79" s="58" t="s">
        <v>69</v>
      </c>
      <c r="E79" s="55">
        <f>SUM(E73,E78)</f>
        <v>2321.8496984821068</v>
      </c>
      <c r="F79" s="55">
        <f>SUM(F73,F78)</f>
        <v>0</v>
      </c>
      <c r="G79" s="56">
        <f>SUM(G73,G78)</f>
        <v>0</v>
      </c>
      <c r="H79" s="55">
        <f>SUM(E79:G79)</f>
        <v>2321.8496984821068</v>
      </c>
    </row>
    <row r="80" spans="1:8" hidden="1">
      <c r="A80" s="47"/>
      <c r="B80" s="48"/>
      <c r="C80" s="49"/>
      <c r="D80" s="62"/>
      <c r="E80" s="55"/>
      <c r="F80" s="56"/>
      <c r="G80" s="56"/>
      <c r="H80" s="55"/>
    </row>
    <row r="81" spans="1:8">
      <c r="A81" s="47"/>
      <c r="B81" s="48"/>
      <c r="C81" s="49"/>
      <c r="D81" s="50" t="s">
        <v>70</v>
      </c>
      <c r="E81" s="55"/>
      <c r="F81" s="56"/>
      <c r="G81" s="56"/>
      <c r="H81" s="55"/>
    </row>
    <row r="82" spans="1:8" ht="36">
      <c r="A82" s="47">
        <v>4</v>
      </c>
      <c r="B82" s="48"/>
      <c r="C82" s="49"/>
      <c r="D82" s="52" t="s">
        <v>71</v>
      </c>
      <c r="E82" s="55"/>
      <c r="F82" s="56"/>
      <c r="G82" s="56"/>
      <c r="H82" s="55"/>
    </row>
    <row r="83" spans="1:8" ht="35.25" customHeight="1">
      <c r="A83" s="47"/>
      <c r="B83" s="48"/>
      <c r="C83" s="74">
        <v>1.7999999999999999E-2</v>
      </c>
      <c r="D83" s="65" t="s">
        <v>72</v>
      </c>
      <c r="E83" s="55"/>
      <c r="F83" s="56"/>
      <c r="G83" s="55">
        <f>H79*C83</f>
        <v>41.793294572677915</v>
      </c>
      <c r="H83" s="55">
        <f>SUM(G83)</f>
        <v>41.793294572677915</v>
      </c>
    </row>
    <row r="84" spans="1:8" ht="35.25" customHeight="1">
      <c r="A84" s="47"/>
      <c r="B84" s="48"/>
      <c r="C84" s="75">
        <v>6.0000000000000001E-3</v>
      </c>
      <c r="D84" s="65" t="s">
        <v>73</v>
      </c>
      <c r="E84" s="55"/>
      <c r="F84" s="56"/>
      <c r="G84" s="55">
        <f>H79*C84</f>
        <v>13.931098190892641</v>
      </c>
      <c r="H84" s="55">
        <f>SUM(G84)</f>
        <v>13.931098190892641</v>
      </c>
    </row>
    <row r="85" spans="1:8" ht="17.25" customHeight="1">
      <c r="A85" s="47"/>
      <c r="B85" s="48"/>
      <c r="C85" s="49"/>
      <c r="D85" s="58" t="s">
        <v>74</v>
      </c>
      <c r="E85" s="55"/>
      <c r="F85" s="56"/>
      <c r="G85" s="55">
        <f>SUM(G83:G84)</f>
        <v>55.724392763570556</v>
      </c>
      <c r="H85" s="55">
        <f>SUM(E85:G85)</f>
        <v>55.724392763570556</v>
      </c>
    </row>
    <row r="86" spans="1:8" hidden="1">
      <c r="A86" s="47"/>
      <c r="B86" s="48"/>
      <c r="C86" s="49"/>
      <c r="D86" s="62"/>
      <c r="E86" s="55"/>
      <c r="F86" s="56"/>
      <c r="G86" s="56"/>
      <c r="H86" s="55"/>
    </row>
    <row r="87" spans="1:8" hidden="1">
      <c r="A87" s="47"/>
      <c r="B87" s="48"/>
      <c r="C87" s="49"/>
      <c r="D87" s="50" t="s">
        <v>75</v>
      </c>
      <c r="E87" s="55"/>
      <c r="F87" s="56"/>
      <c r="G87" s="56"/>
      <c r="H87" s="55"/>
    </row>
    <row r="88" spans="1:8" hidden="1">
      <c r="A88" s="47"/>
      <c r="B88" s="48"/>
      <c r="C88" s="49"/>
      <c r="D88" s="52" t="s">
        <v>76</v>
      </c>
      <c r="E88" s="55"/>
      <c r="F88" s="56"/>
      <c r="G88" s="56"/>
      <c r="H88" s="55"/>
    </row>
    <row r="89" spans="1:8" hidden="1">
      <c r="A89" s="47"/>
      <c r="B89" s="48"/>
      <c r="C89" s="49"/>
      <c r="D89" s="52"/>
      <c r="E89" s="55"/>
      <c r="F89" s="56"/>
      <c r="G89" s="56">
        <f>H85*C89/100</f>
        <v>0</v>
      </c>
      <c r="H89" s="55">
        <f>SUM(G89)</f>
        <v>0</v>
      </c>
    </row>
    <row r="90" spans="1:8" hidden="1">
      <c r="A90" s="47"/>
      <c r="B90" s="48"/>
      <c r="C90" s="49"/>
      <c r="D90" s="58" t="s">
        <v>77</v>
      </c>
      <c r="E90" s="55"/>
      <c r="F90" s="56"/>
      <c r="G90" s="56">
        <f>SUM(G89)</f>
        <v>0</v>
      </c>
      <c r="H90" s="55">
        <f>SUM(H89)</f>
        <v>0</v>
      </c>
    </row>
    <row r="91" spans="1:8" hidden="1">
      <c r="A91" s="47"/>
      <c r="B91" s="48"/>
      <c r="C91" s="49"/>
      <c r="D91" s="62"/>
      <c r="E91" s="55"/>
      <c r="F91" s="56"/>
      <c r="G91" s="56"/>
      <c r="H91" s="55"/>
    </row>
    <row r="92" spans="1:8" hidden="1">
      <c r="A92" s="47"/>
      <c r="B92" s="48"/>
      <c r="C92" s="49"/>
      <c r="D92" s="50" t="s">
        <v>78</v>
      </c>
      <c r="E92" s="55"/>
      <c r="F92" s="56"/>
      <c r="G92" s="56"/>
      <c r="H92" s="55"/>
    </row>
    <row r="93" spans="1:8" hidden="1">
      <c r="A93" s="47"/>
      <c r="B93" s="48"/>
      <c r="C93" s="49"/>
      <c r="D93" s="52" t="s">
        <v>79</v>
      </c>
      <c r="E93" s="55"/>
      <c r="F93" s="56"/>
      <c r="G93" s="56"/>
      <c r="H93" s="55"/>
    </row>
    <row r="94" spans="1:8" hidden="1">
      <c r="A94" s="47"/>
      <c r="B94" s="48"/>
      <c r="C94" s="49"/>
      <c r="D94" s="65" t="s">
        <v>80</v>
      </c>
      <c r="E94" s="55"/>
      <c r="F94" s="56"/>
      <c r="G94" s="55"/>
      <c r="H94" s="55">
        <f>SUM(G94)</f>
        <v>0</v>
      </c>
    </row>
    <row r="95" spans="1:8" hidden="1">
      <c r="A95" s="47"/>
      <c r="B95" s="48"/>
      <c r="C95" s="75"/>
      <c r="D95" s="65" t="s">
        <v>81</v>
      </c>
      <c r="E95" s="55"/>
      <c r="F95" s="56"/>
      <c r="G95" s="55">
        <f>H94*C95</f>
        <v>0</v>
      </c>
      <c r="H95" s="55">
        <f>SUM(G95)</f>
        <v>0</v>
      </c>
    </row>
    <row r="96" spans="1:8" hidden="1">
      <c r="A96" s="47"/>
      <c r="B96" s="76"/>
      <c r="C96" s="77"/>
      <c r="D96" s="58" t="s">
        <v>82</v>
      </c>
      <c r="E96" s="55">
        <v>0</v>
      </c>
      <c r="F96" s="56">
        <v>0</v>
      </c>
      <c r="G96" s="55">
        <f>SUM(G94:G95)</f>
        <v>0</v>
      </c>
      <c r="H96" s="55">
        <f>SUM(H94:H95)</f>
        <v>0</v>
      </c>
    </row>
    <row r="97" spans="1:8" ht="21.75" customHeight="1">
      <c r="A97" s="47">
        <v>5</v>
      </c>
      <c r="B97" s="76"/>
      <c r="C97" s="77"/>
      <c r="D97" s="58" t="s">
        <v>83</v>
      </c>
      <c r="E97" s="55">
        <f>SUM(E90,E85,E79)</f>
        <v>2321.8496984821068</v>
      </c>
      <c r="F97" s="55">
        <f>SUM(F90,F85,F79)</f>
        <v>0</v>
      </c>
      <c r="G97" s="56">
        <f>SUM(G79,G85,G96)</f>
        <v>55.724392763570556</v>
      </c>
      <c r="H97" s="55">
        <f>SUM(E97:G97)</f>
        <v>2377.5740912456772</v>
      </c>
    </row>
    <row r="98" spans="1:8" ht="24">
      <c r="A98" s="47"/>
      <c r="B98" s="76"/>
      <c r="C98" s="78">
        <f>pz!A43</f>
        <v>0.03</v>
      </c>
      <c r="D98" s="52" t="s">
        <v>84</v>
      </c>
      <c r="E98" s="55">
        <f>E97*$C$98</f>
        <v>69.655490954463204</v>
      </c>
      <c r="F98" s="55">
        <f>F97*$C$98</f>
        <v>0</v>
      </c>
      <c r="G98" s="56">
        <f>G97*$C$98</f>
        <v>1.6717317829071165</v>
      </c>
      <c r="H98" s="55">
        <f>SUM(E98:G98)</f>
        <v>71.32722273737032</v>
      </c>
    </row>
    <row r="99" spans="1:8" ht="21" customHeight="1">
      <c r="A99" s="47">
        <v>6</v>
      </c>
      <c r="B99" s="76"/>
      <c r="C99" s="77"/>
      <c r="D99" s="58" t="s">
        <v>85</v>
      </c>
      <c r="E99" s="55">
        <f>SUM(E97:E98)</f>
        <v>2391.5051894365702</v>
      </c>
      <c r="F99" s="55">
        <f>SUM(F97:F98)</f>
        <v>0</v>
      </c>
      <c r="G99" s="56">
        <f>SUM(G97:G98)</f>
        <v>57.396124546477672</v>
      </c>
      <c r="H99" s="55">
        <f>SUM(E99:G99)</f>
        <v>2448.9013139830477</v>
      </c>
    </row>
    <row r="100" spans="1:8" ht="21" customHeight="1">
      <c r="A100" s="47"/>
      <c r="B100" s="76"/>
      <c r="C100" s="79">
        <v>0.2</v>
      </c>
      <c r="D100" s="52" t="s">
        <v>86</v>
      </c>
      <c r="E100" s="55">
        <f>E99*$C$100</f>
        <v>478.30103788731407</v>
      </c>
      <c r="F100" s="55">
        <f>F99*$C$100</f>
        <v>0</v>
      </c>
      <c r="G100" s="56">
        <f>G99*$C$100</f>
        <v>11.479224909295535</v>
      </c>
      <c r="H100" s="55">
        <f>SUM(E100:G100)</f>
        <v>489.78026279660958</v>
      </c>
    </row>
    <row r="101" spans="1:8" ht="21" customHeight="1">
      <c r="A101" s="47">
        <v>7</v>
      </c>
      <c r="B101" s="76"/>
      <c r="C101" s="77"/>
      <c r="D101" s="58" t="s">
        <v>85</v>
      </c>
      <c r="E101" s="55">
        <f>SUM(E99:E100)</f>
        <v>2869.8062273238843</v>
      </c>
      <c r="F101" s="55">
        <f>SUM(F99:F100)</f>
        <v>0</v>
      </c>
      <c r="G101" s="56">
        <f>SUM(G99:G100)</f>
        <v>68.875349455773204</v>
      </c>
      <c r="H101" s="55">
        <f>SUM(E101:G101)</f>
        <v>2938.6815767796575</v>
      </c>
    </row>
    <row r="102" spans="1:8">
      <c r="A102" s="80"/>
      <c r="B102" s="81"/>
      <c r="C102" s="82">
        <v>0.15</v>
      </c>
      <c r="D102" s="83" t="s">
        <v>87</v>
      </c>
      <c r="E102" s="84"/>
      <c r="F102" s="85"/>
      <c r="G102" s="85"/>
      <c r="H102" s="85"/>
    </row>
    <row r="103" spans="1:8">
      <c r="A103" s="86"/>
      <c r="B103" s="87"/>
      <c r="C103" s="86"/>
      <c r="D103" s="88">
        <f>H72*C102</f>
        <v>2.737823676611796</v>
      </c>
      <c r="E103" s="83" t="s">
        <v>88</v>
      </c>
      <c r="F103" s="84"/>
      <c r="G103" s="84"/>
      <c r="H103" s="89">
        <f>D103+D105</f>
        <v>2.737823676611796</v>
      </c>
    </row>
    <row r="104" spans="1:8">
      <c r="A104" s="86"/>
      <c r="B104" s="87"/>
      <c r="C104" s="86"/>
      <c r="D104" s="90"/>
      <c r="E104" s="84"/>
      <c r="F104" s="84"/>
      <c r="G104" s="84"/>
      <c r="H104" s="84"/>
    </row>
    <row r="105" spans="1:8">
      <c r="A105" s="86"/>
      <c r="B105" s="87"/>
      <c r="C105" s="86"/>
      <c r="D105" s="88"/>
      <c r="E105" s="88"/>
      <c r="F105" s="88"/>
      <c r="G105" s="88"/>
      <c r="H105" s="88"/>
    </row>
    <row r="106" spans="1:8">
      <c r="A106" s="86"/>
      <c r="B106" s="87"/>
      <c r="C106" s="86"/>
      <c r="D106" s="90"/>
      <c r="E106" s="88"/>
      <c r="F106" s="88"/>
      <c r="G106" s="88"/>
      <c r="H106" s="88"/>
    </row>
    <row r="107" spans="1:8">
      <c r="A107" s="86"/>
      <c r="B107" s="87"/>
      <c r="C107" s="86"/>
      <c r="D107" s="90"/>
      <c r="E107" s="88"/>
      <c r="F107" s="88"/>
      <c r="G107" s="88"/>
      <c r="H107" s="88"/>
    </row>
    <row r="108" spans="1:8" s="95" customFormat="1" ht="12.75">
      <c r="A108" s="91"/>
      <c r="B108" s="92"/>
      <c r="C108" s="93"/>
      <c r="D108" s="94"/>
      <c r="F108" s="96"/>
      <c r="G108" s="96"/>
      <c r="H108" s="96"/>
    </row>
    <row r="109" spans="1:8" s="95" customFormat="1" ht="12.75">
      <c r="A109" s="91"/>
      <c r="B109" s="92"/>
      <c r="C109" s="91"/>
      <c r="D109" s="94"/>
      <c r="F109" s="96"/>
      <c r="G109" s="96"/>
      <c r="H109" s="96"/>
    </row>
    <row r="110" spans="1:8" s="95" customFormat="1" ht="12.75">
      <c r="A110" s="91"/>
      <c r="B110" s="999" t="s">
        <v>287</v>
      </c>
      <c r="C110" s="999"/>
      <c r="D110" s="999"/>
      <c r="F110" s="96"/>
      <c r="G110" s="96"/>
      <c r="H110" s="96"/>
    </row>
    <row r="111" spans="1:8" s="95" customFormat="1" ht="12.75">
      <c r="A111" s="91"/>
      <c r="B111" s="92"/>
      <c r="C111" s="91"/>
      <c r="D111" s="94"/>
      <c r="F111" s="96"/>
      <c r="G111" s="96"/>
      <c r="H111" s="96"/>
    </row>
    <row r="112" spans="1:8" s="97" customFormat="1" ht="12.75">
      <c r="B112" s="98" t="s">
        <v>288</v>
      </c>
      <c r="D112" s="99"/>
      <c r="E112" s="100"/>
      <c r="F112" s="100"/>
      <c r="G112" s="99"/>
      <c r="H112" s="102"/>
    </row>
  </sheetData>
  <mergeCells count="8">
    <mergeCell ref="B5:C5"/>
    <mergeCell ref="H18:H19"/>
    <mergeCell ref="B20:C20"/>
    <mergeCell ref="B110:D110"/>
    <mergeCell ref="D12:E12"/>
    <mergeCell ref="A14:G14"/>
    <mergeCell ref="B16:C16"/>
    <mergeCell ref="B18:C19"/>
  </mergeCells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H15"/>
  <sheetViews>
    <sheetView showGridLines="0" view="pageBreakPreview" topLeftCell="C1" zoomScaleNormal="100" zoomScaleSheetLayoutView="100" workbookViewId="0">
      <selection sqref="A1:F1"/>
    </sheetView>
  </sheetViews>
  <sheetFormatPr defaultRowHeight="12"/>
  <cols>
    <col min="1" max="1" width="3" style="110" customWidth="1"/>
    <col min="2" max="2" width="21.28515625" style="117" customWidth="1"/>
    <col min="3" max="3" width="47.140625" style="110" customWidth="1"/>
    <col min="4" max="4" width="11.5703125" style="110" customWidth="1"/>
    <col min="5" max="5" width="9" style="110" customWidth="1"/>
    <col min="6" max="6" width="10.5703125" style="110" customWidth="1"/>
    <col min="7" max="254" width="9.140625" style="110"/>
    <col min="255" max="255" width="3" style="110" customWidth="1"/>
    <col min="256" max="256" width="17.7109375" style="110" customWidth="1"/>
    <col min="257" max="257" width="44.7109375" style="110" customWidth="1"/>
    <col min="258" max="260" width="9" style="110" customWidth="1"/>
    <col min="261" max="261" width="6" style="110" customWidth="1"/>
    <col min="262" max="262" width="10.5703125" style="110" customWidth="1"/>
    <col min="263" max="510" width="9.140625" style="110"/>
    <col min="511" max="511" width="3" style="110" customWidth="1"/>
    <col min="512" max="512" width="17.7109375" style="110" customWidth="1"/>
    <col min="513" max="513" width="44.7109375" style="110" customWidth="1"/>
    <col min="514" max="516" width="9" style="110" customWidth="1"/>
    <col min="517" max="517" width="6" style="110" customWidth="1"/>
    <col min="518" max="518" width="10.5703125" style="110" customWidth="1"/>
    <col min="519" max="766" width="9.140625" style="110"/>
    <col min="767" max="767" width="3" style="110" customWidth="1"/>
    <col min="768" max="768" width="17.7109375" style="110" customWidth="1"/>
    <col min="769" max="769" width="44.7109375" style="110" customWidth="1"/>
    <col min="770" max="772" width="9" style="110" customWidth="1"/>
    <col min="773" max="773" width="6" style="110" customWidth="1"/>
    <col min="774" max="774" width="10.5703125" style="110" customWidth="1"/>
    <col min="775" max="1022" width="9.140625" style="110"/>
    <col min="1023" max="1023" width="3" style="110" customWidth="1"/>
    <col min="1024" max="1024" width="17.7109375" style="110" customWidth="1"/>
    <col min="1025" max="1025" width="44.7109375" style="110" customWidth="1"/>
    <col min="1026" max="1028" width="9" style="110" customWidth="1"/>
    <col min="1029" max="1029" width="6" style="110" customWidth="1"/>
    <col min="1030" max="1030" width="10.5703125" style="110" customWidth="1"/>
    <col min="1031" max="1278" width="9.140625" style="110"/>
    <col min="1279" max="1279" width="3" style="110" customWidth="1"/>
    <col min="1280" max="1280" width="17.7109375" style="110" customWidth="1"/>
    <col min="1281" max="1281" width="44.7109375" style="110" customWidth="1"/>
    <col min="1282" max="1284" width="9" style="110" customWidth="1"/>
    <col min="1285" max="1285" width="6" style="110" customWidth="1"/>
    <col min="1286" max="1286" width="10.5703125" style="110" customWidth="1"/>
    <col min="1287" max="1534" width="9.140625" style="110"/>
    <col min="1535" max="1535" width="3" style="110" customWidth="1"/>
    <col min="1536" max="1536" width="17.7109375" style="110" customWidth="1"/>
    <col min="1537" max="1537" width="44.7109375" style="110" customWidth="1"/>
    <col min="1538" max="1540" width="9" style="110" customWidth="1"/>
    <col min="1541" max="1541" width="6" style="110" customWidth="1"/>
    <col min="1542" max="1542" width="10.5703125" style="110" customWidth="1"/>
    <col min="1543" max="1790" width="9.140625" style="110"/>
    <col min="1791" max="1791" width="3" style="110" customWidth="1"/>
    <col min="1792" max="1792" width="17.7109375" style="110" customWidth="1"/>
    <col min="1793" max="1793" width="44.7109375" style="110" customWidth="1"/>
    <col min="1794" max="1796" width="9" style="110" customWidth="1"/>
    <col min="1797" max="1797" width="6" style="110" customWidth="1"/>
    <col min="1798" max="1798" width="10.5703125" style="110" customWidth="1"/>
    <col min="1799" max="2046" width="9.140625" style="110"/>
    <col min="2047" max="2047" width="3" style="110" customWidth="1"/>
    <col min="2048" max="2048" width="17.7109375" style="110" customWidth="1"/>
    <col min="2049" max="2049" width="44.7109375" style="110" customWidth="1"/>
    <col min="2050" max="2052" width="9" style="110" customWidth="1"/>
    <col min="2053" max="2053" width="6" style="110" customWidth="1"/>
    <col min="2054" max="2054" width="10.5703125" style="110" customWidth="1"/>
    <col min="2055" max="2302" width="9.140625" style="110"/>
    <col min="2303" max="2303" width="3" style="110" customWidth="1"/>
    <col min="2304" max="2304" width="17.7109375" style="110" customWidth="1"/>
    <col min="2305" max="2305" width="44.7109375" style="110" customWidth="1"/>
    <col min="2306" max="2308" width="9" style="110" customWidth="1"/>
    <col min="2309" max="2309" width="6" style="110" customWidth="1"/>
    <col min="2310" max="2310" width="10.5703125" style="110" customWidth="1"/>
    <col min="2311" max="2558" width="9.140625" style="110"/>
    <col min="2559" max="2559" width="3" style="110" customWidth="1"/>
    <col min="2560" max="2560" width="17.7109375" style="110" customWidth="1"/>
    <col min="2561" max="2561" width="44.7109375" style="110" customWidth="1"/>
    <col min="2562" max="2564" width="9" style="110" customWidth="1"/>
    <col min="2565" max="2565" width="6" style="110" customWidth="1"/>
    <col min="2566" max="2566" width="10.5703125" style="110" customWidth="1"/>
    <col min="2567" max="2814" width="9.140625" style="110"/>
    <col min="2815" max="2815" width="3" style="110" customWidth="1"/>
    <col min="2816" max="2816" width="17.7109375" style="110" customWidth="1"/>
    <col min="2817" max="2817" width="44.7109375" style="110" customWidth="1"/>
    <col min="2818" max="2820" width="9" style="110" customWidth="1"/>
    <col min="2821" max="2821" width="6" style="110" customWidth="1"/>
    <col min="2822" max="2822" width="10.5703125" style="110" customWidth="1"/>
    <col min="2823" max="3070" width="9.140625" style="110"/>
    <col min="3071" max="3071" width="3" style="110" customWidth="1"/>
    <col min="3072" max="3072" width="17.7109375" style="110" customWidth="1"/>
    <col min="3073" max="3073" width="44.7109375" style="110" customWidth="1"/>
    <col min="3074" max="3076" width="9" style="110" customWidth="1"/>
    <col min="3077" max="3077" width="6" style="110" customWidth="1"/>
    <col min="3078" max="3078" width="10.5703125" style="110" customWidth="1"/>
    <col min="3079" max="3326" width="9.140625" style="110"/>
    <col min="3327" max="3327" width="3" style="110" customWidth="1"/>
    <col min="3328" max="3328" width="17.7109375" style="110" customWidth="1"/>
    <col min="3329" max="3329" width="44.7109375" style="110" customWidth="1"/>
    <col min="3330" max="3332" width="9" style="110" customWidth="1"/>
    <col min="3333" max="3333" width="6" style="110" customWidth="1"/>
    <col min="3334" max="3334" width="10.5703125" style="110" customWidth="1"/>
    <col min="3335" max="3582" width="9.140625" style="110"/>
    <col min="3583" max="3583" width="3" style="110" customWidth="1"/>
    <col min="3584" max="3584" width="17.7109375" style="110" customWidth="1"/>
    <col min="3585" max="3585" width="44.7109375" style="110" customWidth="1"/>
    <col min="3586" max="3588" width="9" style="110" customWidth="1"/>
    <col min="3589" max="3589" width="6" style="110" customWidth="1"/>
    <col min="3590" max="3590" width="10.5703125" style="110" customWidth="1"/>
    <col min="3591" max="3838" width="9.140625" style="110"/>
    <col min="3839" max="3839" width="3" style="110" customWidth="1"/>
    <col min="3840" max="3840" width="17.7109375" style="110" customWidth="1"/>
    <col min="3841" max="3841" width="44.7109375" style="110" customWidth="1"/>
    <col min="3842" max="3844" width="9" style="110" customWidth="1"/>
    <col min="3845" max="3845" width="6" style="110" customWidth="1"/>
    <col min="3846" max="3846" width="10.5703125" style="110" customWidth="1"/>
    <col min="3847" max="4094" width="9.140625" style="110"/>
    <col min="4095" max="4095" width="3" style="110" customWidth="1"/>
    <col min="4096" max="4096" width="17.7109375" style="110" customWidth="1"/>
    <col min="4097" max="4097" width="44.7109375" style="110" customWidth="1"/>
    <col min="4098" max="4100" width="9" style="110" customWidth="1"/>
    <col min="4101" max="4101" width="6" style="110" customWidth="1"/>
    <col min="4102" max="4102" width="10.5703125" style="110" customWidth="1"/>
    <col min="4103" max="4350" width="9.140625" style="110"/>
    <col min="4351" max="4351" width="3" style="110" customWidth="1"/>
    <col min="4352" max="4352" width="17.7109375" style="110" customWidth="1"/>
    <col min="4353" max="4353" width="44.7109375" style="110" customWidth="1"/>
    <col min="4354" max="4356" width="9" style="110" customWidth="1"/>
    <col min="4357" max="4357" width="6" style="110" customWidth="1"/>
    <col min="4358" max="4358" width="10.5703125" style="110" customWidth="1"/>
    <col min="4359" max="4606" width="9.140625" style="110"/>
    <col min="4607" max="4607" width="3" style="110" customWidth="1"/>
    <col min="4608" max="4608" width="17.7109375" style="110" customWidth="1"/>
    <col min="4609" max="4609" width="44.7109375" style="110" customWidth="1"/>
    <col min="4610" max="4612" width="9" style="110" customWidth="1"/>
    <col min="4613" max="4613" width="6" style="110" customWidth="1"/>
    <col min="4614" max="4614" width="10.5703125" style="110" customWidth="1"/>
    <col min="4615" max="4862" width="9.140625" style="110"/>
    <col min="4863" max="4863" width="3" style="110" customWidth="1"/>
    <col min="4864" max="4864" width="17.7109375" style="110" customWidth="1"/>
    <col min="4865" max="4865" width="44.7109375" style="110" customWidth="1"/>
    <col min="4866" max="4868" width="9" style="110" customWidth="1"/>
    <col min="4869" max="4869" width="6" style="110" customWidth="1"/>
    <col min="4870" max="4870" width="10.5703125" style="110" customWidth="1"/>
    <col min="4871" max="5118" width="9.140625" style="110"/>
    <col min="5119" max="5119" width="3" style="110" customWidth="1"/>
    <col min="5120" max="5120" width="17.7109375" style="110" customWidth="1"/>
    <col min="5121" max="5121" width="44.7109375" style="110" customWidth="1"/>
    <col min="5122" max="5124" width="9" style="110" customWidth="1"/>
    <col min="5125" max="5125" width="6" style="110" customWidth="1"/>
    <col min="5126" max="5126" width="10.5703125" style="110" customWidth="1"/>
    <col min="5127" max="5374" width="9.140625" style="110"/>
    <col min="5375" max="5375" width="3" style="110" customWidth="1"/>
    <col min="5376" max="5376" width="17.7109375" style="110" customWidth="1"/>
    <col min="5377" max="5377" width="44.7109375" style="110" customWidth="1"/>
    <col min="5378" max="5380" width="9" style="110" customWidth="1"/>
    <col min="5381" max="5381" width="6" style="110" customWidth="1"/>
    <col min="5382" max="5382" width="10.5703125" style="110" customWidth="1"/>
    <col min="5383" max="5630" width="9.140625" style="110"/>
    <col min="5631" max="5631" width="3" style="110" customWidth="1"/>
    <col min="5632" max="5632" width="17.7109375" style="110" customWidth="1"/>
    <col min="5633" max="5633" width="44.7109375" style="110" customWidth="1"/>
    <col min="5634" max="5636" width="9" style="110" customWidth="1"/>
    <col min="5637" max="5637" width="6" style="110" customWidth="1"/>
    <col min="5638" max="5638" width="10.5703125" style="110" customWidth="1"/>
    <col min="5639" max="5886" width="9.140625" style="110"/>
    <col min="5887" max="5887" width="3" style="110" customWidth="1"/>
    <col min="5888" max="5888" width="17.7109375" style="110" customWidth="1"/>
    <col min="5889" max="5889" width="44.7109375" style="110" customWidth="1"/>
    <col min="5890" max="5892" width="9" style="110" customWidth="1"/>
    <col min="5893" max="5893" width="6" style="110" customWidth="1"/>
    <col min="5894" max="5894" width="10.5703125" style="110" customWidth="1"/>
    <col min="5895" max="6142" width="9.140625" style="110"/>
    <col min="6143" max="6143" width="3" style="110" customWidth="1"/>
    <col min="6144" max="6144" width="17.7109375" style="110" customWidth="1"/>
    <col min="6145" max="6145" width="44.7109375" style="110" customWidth="1"/>
    <col min="6146" max="6148" width="9" style="110" customWidth="1"/>
    <col min="6149" max="6149" width="6" style="110" customWidth="1"/>
    <col min="6150" max="6150" width="10.5703125" style="110" customWidth="1"/>
    <col min="6151" max="6398" width="9.140625" style="110"/>
    <col min="6399" max="6399" width="3" style="110" customWidth="1"/>
    <col min="6400" max="6400" width="17.7109375" style="110" customWidth="1"/>
    <col min="6401" max="6401" width="44.7109375" style="110" customWidth="1"/>
    <col min="6402" max="6404" width="9" style="110" customWidth="1"/>
    <col min="6405" max="6405" width="6" style="110" customWidth="1"/>
    <col min="6406" max="6406" width="10.5703125" style="110" customWidth="1"/>
    <col min="6407" max="6654" width="9.140625" style="110"/>
    <col min="6655" max="6655" width="3" style="110" customWidth="1"/>
    <col min="6656" max="6656" width="17.7109375" style="110" customWidth="1"/>
    <col min="6657" max="6657" width="44.7109375" style="110" customWidth="1"/>
    <col min="6658" max="6660" width="9" style="110" customWidth="1"/>
    <col min="6661" max="6661" width="6" style="110" customWidth="1"/>
    <col min="6662" max="6662" width="10.5703125" style="110" customWidth="1"/>
    <col min="6663" max="6910" width="9.140625" style="110"/>
    <col min="6911" max="6911" width="3" style="110" customWidth="1"/>
    <col min="6912" max="6912" width="17.7109375" style="110" customWidth="1"/>
    <col min="6913" max="6913" width="44.7109375" style="110" customWidth="1"/>
    <col min="6914" max="6916" width="9" style="110" customWidth="1"/>
    <col min="6917" max="6917" width="6" style="110" customWidth="1"/>
    <col min="6918" max="6918" width="10.5703125" style="110" customWidth="1"/>
    <col min="6919" max="7166" width="9.140625" style="110"/>
    <col min="7167" max="7167" width="3" style="110" customWidth="1"/>
    <col min="7168" max="7168" width="17.7109375" style="110" customWidth="1"/>
    <col min="7169" max="7169" width="44.7109375" style="110" customWidth="1"/>
    <col min="7170" max="7172" width="9" style="110" customWidth="1"/>
    <col min="7173" max="7173" width="6" style="110" customWidth="1"/>
    <col min="7174" max="7174" width="10.5703125" style="110" customWidth="1"/>
    <col min="7175" max="7422" width="9.140625" style="110"/>
    <col min="7423" max="7423" width="3" style="110" customWidth="1"/>
    <col min="7424" max="7424" width="17.7109375" style="110" customWidth="1"/>
    <col min="7425" max="7425" width="44.7109375" style="110" customWidth="1"/>
    <col min="7426" max="7428" width="9" style="110" customWidth="1"/>
    <col min="7429" max="7429" width="6" style="110" customWidth="1"/>
    <col min="7430" max="7430" width="10.5703125" style="110" customWidth="1"/>
    <col min="7431" max="7678" width="9.140625" style="110"/>
    <col min="7679" max="7679" width="3" style="110" customWidth="1"/>
    <col min="7680" max="7680" width="17.7109375" style="110" customWidth="1"/>
    <col min="7681" max="7681" width="44.7109375" style="110" customWidth="1"/>
    <col min="7682" max="7684" width="9" style="110" customWidth="1"/>
    <col min="7685" max="7685" width="6" style="110" customWidth="1"/>
    <col min="7686" max="7686" width="10.5703125" style="110" customWidth="1"/>
    <col min="7687" max="7934" width="9.140625" style="110"/>
    <col min="7935" max="7935" width="3" style="110" customWidth="1"/>
    <col min="7936" max="7936" width="17.7109375" style="110" customWidth="1"/>
    <col min="7937" max="7937" width="44.7109375" style="110" customWidth="1"/>
    <col min="7938" max="7940" width="9" style="110" customWidth="1"/>
    <col min="7941" max="7941" width="6" style="110" customWidth="1"/>
    <col min="7942" max="7942" width="10.5703125" style="110" customWidth="1"/>
    <col min="7943" max="8190" width="9.140625" style="110"/>
    <col min="8191" max="8191" width="3" style="110" customWidth="1"/>
    <col min="8192" max="8192" width="17.7109375" style="110" customWidth="1"/>
    <col min="8193" max="8193" width="44.7109375" style="110" customWidth="1"/>
    <col min="8194" max="8196" width="9" style="110" customWidth="1"/>
    <col min="8197" max="8197" width="6" style="110" customWidth="1"/>
    <col min="8198" max="8198" width="10.5703125" style="110" customWidth="1"/>
    <col min="8199" max="8446" width="9.140625" style="110"/>
    <col min="8447" max="8447" width="3" style="110" customWidth="1"/>
    <col min="8448" max="8448" width="17.7109375" style="110" customWidth="1"/>
    <col min="8449" max="8449" width="44.7109375" style="110" customWidth="1"/>
    <col min="8450" max="8452" width="9" style="110" customWidth="1"/>
    <col min="8453" max="8453" width="6" style="110" customWidth="1"/>
    <col min="8454" max="8454" width="10.5703125" style="110" customWidth="1"/>
    <col min="8455" max="8702" width="9.140625" style="110"/>
    <col min="8703" max="8703" width="3" style="110" customWidth="1"/>
    <col min="8704" max="8704" width="17.7109375" style="110" customWidth="1"/>
    <col min="8705" max="8705" width="44.7109375" style="110" customWidth="1"/>
    <col min="8706" max="8708" width="9" style="110" customWidth="1"/>
    <col min="8709" max="8709" width="6" style="110" customWidth="1"/>
    <col min="8710" max="8710" width="10.5703125" style="110" customWidth="1"/>
    <col min="8711" max="8958" width="9.140625" style="110"/>
    <col min="8959" max="8959" width="3" style="110" customWidth="1"/>
    <col min="8960" max="8960" width="17.7109375" style="110" customWidth="1"/>
    <col min="8961" max="8961" width="44.7109375" style="110" customWidth="1"/>
    <col min="8962" max="8964" width="9" style="110" customWidth="1"/>
    <col min="8965" max="8965" width="6" style="110" customWidth="1"/>
    <col min="8966" max="8966" width="10.5703125" style="110" customWidth="1"/>
    <col min="8967" max="9214" width="9.140625" style="110"/>
    <col min="9215" max="9215" width="3" style="110" customWidth="1"/>
    <col min="9216" max="9216" width="17.7109375" style="110" customWidth="1"/>
    <col min="9217" max="9217" width="44.7109375" style="110" customWidth="1"/>
    <col min="9218" max="9220" width="9" style="110" customWidth="1"/>
    <col min="9221" max="9221" width="6" style="110" customWidth="1"/>
    <col min="9222" max="9222" width="10.5703125" style="110" customWidth="1"/>
    <col min="9223" max="9470" width="9.140625" style="110"/>
    <col min="9471" max="9471" width="3" style="110" customWidth="1"/>
    <col min="9472" max="9472" width="17.7109375" style="110" customWidth="1"/>
    <col min="9473" max="9473" width="44.7109375" style="110" customWidth="1"/>
    <col min="9474" max="9476" width="9" style="110" customWidth="1"/>
    <col min="9477" max="9477" width="6" style="110" customWidth="1"/>
    <col min="9478" max="9478" width="10.5703125" style="110" customWidth="1"/>
    <col min="9479" max="9726" width="9.140625" style="110"/>
    <col min="9727" max="9727" width="3" style="110" customWidth="1"/>
    <col min="9728" max="9728" width="17.7109375" style="110" customWidth="1"/>
    <col min="9729" max="9729" width="44.7109375" style="110" customWidth="1"/>
    <col min="9730" max="9732" width="9" style="110" customWidth="1"/>
    <col min="9733" max="9733" width="6" style="110" customWidth="1"/>
    <col min="9734" max="9734" width="10.5703125" style="110" customWidth="1"/>
    <col min="9735" max="9982" width="9.140625" style="110"/>
    <col min="9983" max="9983" width="3" style="110" customWidth="1"/>
    <col min="9984" max="9984" width="17.7109375" style="110" customWidth="1"/>
    <col min="9985" max="9985" width="44.7109375" style="110" customWidth="1"/>
    <col min="9986" max="9988" width="9" style="110" customWidth="1"/>
    <col min="9989" max="9989" width="6" style="110" customWidth="1"/>
    <col min="9990" max="9990" width="10.5703125" style="110" customWidth="1"/>
    <col min="9991" max="10238" width="9.140625" style="110"/>
    <col min="10239" max="10239" width="3" style="110" customWidth="1"/>
    <col min="10240" max="10240" width="17.7109375" style="110" customWidth="1"/>
    <col min="10241" max="10241" width="44.7109375" style="110" customWidth="1"/>
    <col min="10242" max="10244" width="9" style="110" customWidth="1"/>
    <col min="10245" max="10245" width="6" style="110" customWidth="1"/>
    <col min="10246" max="10246" width="10.5703125" style="110" customWidth="1"/>
    <col min="10247" max="10494" width="9.140625" style="110"/>
    <col min="10495" max="10495" width="3" style="110" customWidth="1"/>
    <col min="10496" max="10496" width="17.7109375" style="110" customWidth="1"/>
    <col min="10497" max="10497" width="44.7109375" style="110" customWidth="1"/>
    <col min="10498" max="10500" width="9" style="110" customWidth="1"/>
    <col min="10501" max="10501" width="6" style="110" customWidth="1"/>
    <col min="10502" max="10502" width="10.5703125" style="110" customWidth="1"/>
    <col min="10503" max="10750" width="9.140625" style="110"/>
    <col min="10751" max="10751" width="3" style="110" customWidth="1"/>
    <col min="10752" max="10752" width="17.7109375" style="110" customWidth="1"/>
    <col min="10753" max="10753" width="44.7109375" style="110" customWidth="1"/>
    <col min="10754" max="10756" width="9" style="110" customWidth="1"/>
    <col min="10757" max="10757" width="6" style="110" customWidth="1"/>
    <col min="10758" max="10758" width="10.5703125" style="110" customWidth="1"/>
    <col min="10759" max="11006" width="9.140625" style="110"/>
    <col min="11007" max="11007" width="3" style="110" customWidth="1"/>
    <col min="11008" max="11008" width="17.7109375" style="110" customWidth="1"/>
    <col min="11009" max="11009" width="44.7109375" style="110" customWidth="1"/>
    <col min="11010" max="11012" width="9" style="110" customWidth="1"/>
    <col min="11013" max="11013" width="6" style="110" customWidth="1"/>
    <col min="11014" max="11014" width="10.5703125" style="110" customWidth="1"/>
    <col min="11015" max="11262" width="9.140625" style="110"/>
    <col min="11263" max="11263" width="3" style="110" customWidth="1"/>
    <col min="11264" max="11264" width="17.7109375" style="110" customWidth="1"/>
    <col min="11265" max="11265" width="44.7109375" style="110" customWidth="1"/>
    <col min="11266" max="11268" width="9" style="110" customWidth="1"/>
    <col min="11269" max="11269" width="6" style="110" customWidth="1"/>
    <col min="11270" max="11270" width="10.5703125" style="110" customWidth="1"/>
    <col min="11271" max="11518" width="9.140625" style="110"/>
    <col min="11519" max="11519" width="3" style="110" customWidth="1"/>
    <col min="11520" max="11520" width="17.7109375" style="110" customWidth="1"/>
    <col min="11521" max="11521" width="44.7109375" style="110" customWidth="1"/>
    <col min="11522" max="11524" width="9" style="110" customWidth="1"/>
    <col min="11525" max="11525" width="6" style="110" customWidth="1"/>
    <col min="11526" max="11526" width="10.5703125" style="110" customWidth="1"/>
    <col min="11527" max="11774" width="9.140625" style="110"/>
    <col min="11775" max="11775" width="3" style="110" customWidth="1"/>
    <col min="11776" max="11776" width="17.7109375" style="110" customWidth="1"/>
    <col min="11777" max="11777" width="44.7109375" style="110" customWidth="1"/>
    <col min="11778" max="11780" width="9" style="110" customWidth="1"/>
    <col min="11781" max="11781" width="6" style="110" customWidth="1"/>
    <col min="11782" max="11782" width="10.5703125" style="110" customWidth="1"/>
    <col min="11783" max="12030" width="9.140625" style="110"/>
    <col min="12031" max="12031" width="3" style="110" customWidth="1"/>
    <col min="12032" max="12032" width="17.7109375" style="110" customWidth="1"/>
    <col min="12033" max="12033" width="44.7109375" style="110" customWidth="1"/>
    <col min="12034" max="12036" width="9" style="110" customWidth="1"/>
    <col min="12037" max="12037" width="6" style="110" customWidth="1"/>
    <col min="12038" max="12038" width="10.5703125" style="110" customWidth="1"/>
    <col min="12039" max="12286" width="9.140625" style="110"/>
    <col min="12287" max="12287" width="3" style="110" customWidth="1"/>
    <col min="12288" max="12288" width="17.7109375" style="110" customWidth="1"/>
    <col min="12289" max="12289" width="44.7109375" style="110" customWidth="1"/>
    <col min="12290" max="12292" width="9" style="110" customWidth="1"/>
    <col min="12293" max="12293" width="6" style="110" customWidth="1"/>
    <col min="12294" max="12294" width="10.5703125" style="110" customWidth="1"/>
    <col min="12295" max="12542" width="9.140625" style="110"/>
    <col min="12543" max="12543" width="3" style="110" customWidth="1"/>
    <col min="12544" max="12544" width="17.7109375" style="110" customWidth="1"/>
    <col min="12545" max="12545" width="44.7109375" style="110" customWidth="1"/>
    <col min="12546" max="12548" width="9" style="110" customWidth="1"/>
    <col min="12549" max="12549" width="6" style="110" customWidth="1"/>
    <col min="12550" max="12550" width="10.5703125" style="110" customWidth="1"/>
    <col min="12551" max="12798" width="9.140625" style="110"/>
    <col min="12799" max="12799" width="3" style="110" customWidth="1"/>
    <col min="12800" max="12800" width="17.7109375" style="110" customWidth="1"/>
    <col min="12801" max="12801" width="44.7109375" style="110" customWidth="1"/>
    <col min="12802" max="12804" width="9" style="110" customWidth="1"/>
    <col min="12805" max="12805" width="6" style="110" customWidth="1"/>
    <col min="12806" max="12806" width="10.5703125" style="110" customWidth="1"/>
    <col min="12807" max="13054" width="9.140625" style="110"/>
    <col min="13055" max="13055" width="3" style="110" customWidth="1"/>
    <col min="13056" max="13056" width="17.7109375" style="110" customWidth="1"/>
    <col min="13057" max="13057" width="44.7109375" style="110" customWidth="1"/>
    <col min="13058" max="13060" width="9" style="110" customWidth="1"/>
    <col min="13061" max="13061" width="6" style="110" customWidth="1"/>
    <col min="13062" max="13062" width="10.5703125" style="110" customWidth="1"/>
    <col min="13063" max="13310" width="9.140625" style="110"/>
    <col min="13311" max="13311" width="3" style="110" customWidth="1"/>
    <col min="13312" max="13312" width="17.7109375" style="110" customWidth="1"/>
    <col min="13313" max="13313" width="44.7109375" style="110" customWidth="1"/>
    <col min="13314" max="13316" width="9" style="110" customWidth="1"/>
    <col min="13317" max="13317" width="6" style="110" customWidth="1"/>
    <col min="13318" max="13318" width="10.5703125" style="110" customWidth="1"/>
    <col min="13319" max="13566" width="9.140625" style="110"/>
    <col min="13567" max="13567" width="3" style="110" customWidth="1"/>
    <col min="13568" max="13568" width="17.7109375" style="110" customWidth="1"/>
    <col min="13569" max="13569" width="44.7109375" style="110" customWidth="1"/>
    <col min="13570" max="13572" width="9" style="110" customWidth="1"/>
    <col min="13573" max="13573" width="6" style="110" customWidth="1"/>
    <col min="13574" max="13574" width="10.5703125" style="110" customWidth="1"/>
    <col min="13575" max="13822" width="9.140625" style="110"/>
    <col min="13823" max="13823" width="3" style="110" customWidth="1"/>
    <col min="13824" max="13824" width="17.7109375" style="110" customWidth="1"/>
    <col min="13825" max="13825" width="44.7109375" style="110" customWidth="1"/>
    <col min="13826" max="13828" width="9" style="110" customWidth="1"/>
    <col min="13829" max="13829" width="6" style="110" customWidth="1"/>
    <col min="13830" max="13830" width="10.5703125" style="110" customWidth="1"/>
    <col min="13831" max="14078" width="9.140625" style="110"/>
    <col min="14079" max="14079" width="3" style="110" customWidth="1"/>
    <col min="14080" max="14080" width="17.7109375" style="110" customWidth="1"/>
    <col min="14081" max="14081" width="44.7109375" style="110" customWidth="1"/>
    <col min="14082" max="14084" width="9" style="110" customWidth="1"/>
    <col min="14085" max="14085" width="6" style="110" customWidth="1"/>
    <col min="14086" max="14086" width="10.5703125" style="110" customWidth="1"/>
    <col min="14087" max="14334" width="9.140625" style="110"/>
    <col min="14335" max="14335" width="3" style="110" customWidth="1"/>
    <col min="14336" max="14336" width="17.7109375" style="110" customWidth="1"/>
    <col min="14337" max="14337" width="44.7109375" style="110" customWidth="1"/>
    <col min="14338" max="14340" width="9" style="110" customWidth="1"/>
    <col min="14341" max="14341" width="6" style="110" customWidth="1"/>
    <col min="14342" max="14342" width="10.5703125" style="110" customWidth="1"/>
    <col min="14343" max="14590" width="9.140625" style="110"/>
    <col min="14591" max="14591" width="3" style="110" customWidth="1"/>
    <col min="14592" max="14592" width="17.7109375" style="110" customWidth="1"/>
    <col min="14593" max="14593" width="44.7109375" style="110" customWidth="1"/>
    <col min="14594" max="14596" width="9" style="110" customWidth="1"/>
    <col min="14597" max="14597" width="6" style="110" customWidth="1"/>
    <col min="14598" max="14598" width="10.5703125" style="110" customWidth="1"/>
    <col min="14599" max="14846" width="9.140625" style="110"/>
    <col min="14847" max="14847" width="3" style="110" customWidth="1"/>
    <col min="14848" max="14848" width="17.7109375" style="110" customWidth="1"/>
    <col min="14849" max="14849" width="44.7109375" style="110" customWidth="1"/>
    <col min="14850" max="14852" width="9" style="110" customWidth="1"/>
    <col min="14853" max="14853" width="6" style="110" customWidth="1"/>
    <col min="14854" max="14854" width="10.5703125" style="110" customWidth="1"/>
    <col min="14855" max="15102" width="9.140625" style="110"/>
    <col min="15103" max="15103" width="3" style="110" customWidth="1"/>
    <col min="15104" max="15104" width="17.7109375" style="110" customWidth="1"/>
    <col min="15105" max="15105" width="44.7109375" style="110" customWidth="1"/>
    <col min="15106" max="15108" width="9" style="110" customWidth="1"/>
    <col min="15109" max="15109" width="6" style="110" customWidth="1"/>
    <col min="15110" max="15110" width="10.5703125" style="110" customWidth="1"/>
    <col min="15111" max="15358" width="9.140625" style="110"/>
    <col min="15359" max="15359" width="3" style="110" customWidth="1"/>
    <col min="15360" max="15360" width="17.7109375" style="110" customWidth="1"/>
    <col min="15361" max="15361" width="44.7109375" style="110" customWidth="1"/>
    <col min="15362" max="15364" width="9" style="110" customWidth="1"/>
    <col min="15365" max="15365" width="6" style="110" customWidth="1"/>
    <col min="15366" max="15366" width="10.5703125" style="110" customWidth="1"/>
    <col min="15367" max="15614" width="9.140625" style="110"/>
    <col min="15615" max="15615" width="3" style="110" customWidth="1"/>
    <col min="15616" max="15616" width="17.7109375" style="110" customWidth="1"/>
    <col min="15617" max="15617" width="44.7109375" style="110" customWidth="1"/>
    <col min="15618" max="15620" width="9" style="110" customWidth="1"/>
    <col min="15621" max="15621" width="6" style="110" customWidth="1"/>
    <col min="15622" max="15622" width="10.5703125" style="110" customWidth="1"/>
    <col min="15623" max="15870" width="9.140625" style="110"/>
    <col min="15871" max="15871" width="3" style="110" customWidth="1"/>
    <col min="15872" max="15872" width="17.7109375" style="110" customWidth="1"/>
    <col min="15873" max="15873" width="44.7109375" style="110" customWidth="1"/>
    <col min="15874" max="15876" width="9" style="110" customWidth="1"/>
    <col min="15877" max="15877" width="6" style="110" customWidth="1"/>
    <col min="15878" max="15878" width="10.5703125" style="110" customWidth="1"/>
    <col min="15879" max="16126" width="9.140625" style="110"/>
    <col min="16127" max="16127" width="3" style="110" customWidth="1"/>
    <col min="16128" max="16128" width="17.7109375" style="110" customWidth="1"/>
    <col min="16129" max="16129" width="44.7109375" style="110" customWidth="1"/>
    <col min="16130" max="16132" width="9" style="110" customWidth="1"/>
    <col min="16133" max="16133" width="6" style="110" customWidth="1"/>
    <col min="16134" max="16134" width="10.5703125" style="110" customWidth="1"/>
    <col min="16135" max="16384" width="9.140625" style="110"/>
  </cols>
  <sheetData>
    <row r="1" spans="1:8" s="104" customFormat="1" ht="51" customHeight="1">
      <c r="A1" s="1007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" s="1007"/>
      <c r="C1" s="1007"/>
      <c r="D1" s="1007"/>
      <c r="E1" s="1007"/>
      <c r="F1" s="1007"/>
    </row>
    <row r="2" spans="1:8" s="104" customFormat="1" ht="24.75" customHeight="1">
      <c r="A2" s="1008" t="s">
        <v>89</v>
      </c>
      <c r="B2" s="1008"/>
      <c r="C2" s="1008"/>
      <c r="D2" s="1008"/>
      <c r="E2" s="1008"/>
      <c r="F2" s="1008"/>
    </row>
    <row r="3" spans="1:8" s="105" customFormat="1" ht="15.75" customHeight="1">
      <c r="A3" s="1024"/>
      <c r="B3" s="1025" t="s">
        <v>90</v>
      </c>
      <c r="C3" s="1026"/>
      <c r="D3" s="1027" t="s">
        <v>91</v>
      </c>
      <c r="E3" s="1028"/>
      <c r="F3" s="1029" t="s">
        <v>92</v>
      </c>
    </row>
    <row r="4" spans="1:8" s="105" customFormat="1" ht="48.75" customHeight="1">
      <c r="A4" s="1030" t="s">
        <v>93</v>
      </c>
      <c r="B4" s="106" t="s">
        <v>94</v>
      </c>
      <c r="C4" s="1031" t="s">
        <v>95</v>
      </c>
      <c r="D4" s="107" t="s">
        <v>283</v>
      </c>
      <c r="E4" s="1032" t="s">
        <v>96</v>
      </c>
      <c r="F4" s="1033"/>
      <c r="G4" s="108"/>
    </row>
    <row r="5" spans="1:8" s="105" customFormat="1">
      <c r="A5" s="1034">
        <v>1</v>
      </c>
      <c r="B5" s="1034">
        <v>2</v>
      </c>
      <c r="C5" s="1034">
        <v>3</v>
      </c>
      <c r="D5" s="1034">
        <v>4</v>
      </c>
      <c r="E5" s="1034">
        <v>6</v>
      </c>
      <c r="F5" s="1034">
        <v>8</v>
      </c>
      <c r="G5" s="109"/>
    </row>
    <row r="6" spans="1:8" ht="42.75" customHeight="1">
      <c r="A6" s="1035">
        <v>1</v>
      </c>
      <c r="B6" s="1036" t="str">
        <f>'N 1'!A3</f>
        <v>î»Õ³ÛÇÝ Ý³Ë³Ñ³ßÇí 1</v>
      </c>
      <c r="C6" s="1036" t="str">
        <f>'N 1'!A2</f>
        <v>ø³Ý¹Ù³Ý Í³í³ÉÝ»ñ</v>
      </c>
      <c r="D6" s="1037">
        <f>'N 1'!N4</f>
        <v>77.998333616783725</v>
      </c>
      <c r="E6" s="1037"/>
      <c r="F6" s="1038">
        <f t="shared" ref="F6:F8" si="0">SUM(D6:E6)</f>
        <v>77.998333616783725</v>
      </c>
    </row>
    <row r="7" spans="1:8" ht="33.75" customHeight="1">
      <c r="A7" s="1035">
        <v>2</v>
      </c>
      <c r="B7" s="1036" t="str">
        <f>'N 2'!A3</f>
        <v>î»Õ³ÛÇÝ Ý³Ë³Ñ³ßÇí 2</v>
      </c>
      <c r="C7" s="1036" t="str">
        <f>'N 2'!A2</f>
        <v>Ð³Ù³ßÇÝ³ñ³ñ³Ï³Ý ³ßË³ï³ÝùÝ»ñ</v>
      </c>
      <c r="D7" s="1037">
        <f>'N 2'!N4</f>
        <v>1528.3549696822495</v>
      </c>
      <c r="E7" s="1037"/>
      <c r="F7" s="1038">
        <f t="shared" si="0"/>
        <v>1528.3549696822495</v>
      </c>
    </row>
    <row r="8" spans="1:8" ht="31.5" customHeight="1">
      <c r="A8" s="1035">
        <v>3</v>
      </c>
      <c r="B8" s="1036" t="str">
        <f>'N 3'!A3</f>
        <v>î»Õ³ÛÇÝ Ý³Ë³Ñ³ßÇí 3</v>
      </c>
      <c r="C8" s="1036" t="str">
        <f>'N 3'!A2</f>
        <v>¾É»Ïïñáï»ËÝÇÏ³Ï³Ý Ù³ë</v>
      </c>
      <c r="D8" s="1037">
        <f>'N 3'!N4</f>
        <v>675.16642721079745</v>
      </c>
      <c r="E8" s="1037"/>
      <c r="F8" s="1038">
        <f t="shared" si="0"/>
        <v>675.16642721079745</v>
      </c>
    </row>
    <row r="9" spans="1:8" s="105" customFormat="1">
      <c r="A9" s="1039"/>
      <c r="B9" s="1040"/>
      <c r="C9" s="1041"/>
      <c r="D9" s="1042"/>
      <c r="E9" s="1043"/>
      <c r="F9" s="1043"/>
    </row>
    <row r="10" spans="1:8" s="111" customFormat="1" ht="24" customHeight="1">
      <c r="A10" s="1041"/>
      <c r="B10" s="1041"/>
      <c r="C10" s="1044" t="s">
        <v>97</v>
      </c>
      <c r="D10" s="1045">
        <f>SUM(D6:D9)</f>
        <v>2281.5197305098304</v>
      </c>
      <c r="E10" s="1045">
        <f>SUM(E6:E9)</f>
        <v>0</v>
      </c>
      <c r="F10" s="1045">
        <f>SUM(F6:F9)</f>
        <v>2281.5197305098304</v>
      </c>
    </row>
    <row r="11" spans="1:8" s="111" customFormat="1" hidden="1"/>
    <row r="12" spans="1:8" s="105" customFormat="1" hidden="1">
      <c r="A12" s="112"/>
      <c r="B12" s="112"/>
      <c r="C12" s="113"/>
      <c r="D12" s="114"/>
      <c r="E12" s="114"/>
      <c r="F12" s="114"/>
    </row>
    <row r="13" spans="1:8" s="95" customFormat="1" ht="12.75" hidden="1">
      <c r="A13" s="91"/>
      <c r="B13" s="999"/>
      <c r="C13" s="999"/>
      <c r="D13" s="999"/>
      <c r="E13" s="96"/>
      <c r="F13" s="96"/>
      <c r="G13" s="96"/>
      <c r="H13" s="96"/>
    </row>
    <row r="14" spans="1:8" s="115" customFormat="1" ht="12.75">
      <c r="B14" s="116"/>
    </row>
    <row r="15" spans="1:8" s="91" customFormat="1" ht="19.5" customHeight="1">
      <c r="B15" s="978" t="s">
        <v>290</v>
      </c>
      <c r="D15" s="94"/>
      <c r="E15" s="100"/>
      <c r="F15" s="96"/>
      <c r="G15" s="96"/>
    </row>
  </sheetData>
  <mergeCells count="4">
    <mergeCell ref="F3:F4"/>
    <mergeCell ref="B13:D13"/>
    <mergeCell ref="A1:F1"/>
    <mergeCell ref="A2:F2"/>
  </mergeCells>
  <printOptions horizontalCentered="1" gridLinesSet="0"/>
  <pageMargins left="0.511811023622047" right="0.511811023622047" top="0.59055118110236204" bottom="0.84055118100000004" header="0.511811023622047" footer="0.511811023622047"/>
  <pageSetup paperSize="9" orientation="landscape" horizontalDpi="180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66"/>
  </sheetPr>
  <dimension ref="A1:V115"/>
  <sheetViews>
    <sheetView showGridLines="0" view="pageBreakPreview" topLeftCell="A73" zoomScaleNormal="100" zoomScaleSheetLayoutView="100" workbookViewId="0">
      <selection activeCell="E90" sqref="E90"/>
    </sheetView>
  </sheetViews>
  <sheetFormatPr defaultRowHeight="12.75"/>
  <cols>
    <col min="1" max="1" width="4.7109375" style="97" customWidth="1"/>
    <col min="2" max="2" width="7.28515625" style="97" customWidth="1"/>
    <col min="3" max="3" width="32.85546875" style="97" customWidth="1"/>
    <col min="4" max="4" width="5" style="99" customWidth="1"/>
    <col min="5" max="5" width="7" style="100" customWidth="1"/>
    <col min="6" max="6" width="6" style="100" customWidth="1"/>
    <col min="7" max="7" width="4.140625" style="100" hidden="1" customWidth="1"/>
    <col min="8" max="8" width="5.42578125" style="100" customWidth="1"/>
    <col min="9" max="9" width="8.140625" style="100" customWidth="1"/>
    <col min="10" max="10" width="6.42578125" style="361" hidden="1" customWidth="1"/>
    <col min="11" max="11" width="5.5703125" style="361" customWidth="1"/>
    <col min="12" max="12" width="6.85546875" style="100" customWidth="1"/>
    <col min="13" max="13" width="6.5703125" style="100" customWidth="1"/>
    <col min="14" max="14" width="9.7109375" style="100" customWidth="1"/>
    <col min="15" max="15" width="0.85546875" style="101" hidden="1" customWidth="1"/>
    <col min="16" max="16" width="18.28515625" style="100" customWidth="1"/>
    <col min="17" max="17" width="8.5703125" style="99" customWidth="1"/>
    <col min="18" max="18" width="7.140625" style="102" customWidth="1"/>
    <col min="19" max="19" width="8.140625" style="97" customWidth="1"/>
    <col min="20" max="20" width="6.5703125" style="130" customWidth="1"/>
    <col min="21" max="16384" width="9.140625" style="97"/>
  </cols>
  <sheetData>
    <row r="1" spans="1:20" ht="32.25" customHeight="1">
      <c r="A1" s="1012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" s="1012"/>
      <c r="C1" s="1012"/>
      <c r="D1" s="1012"/>
      <c r="E1" s="1012"/>
      <c r="F1" s="1012"/>
      <c r="G1" s="1012"/>
      <c r="H1" s="1012"/>
      <c r="I1" s="1012"/>
      <c r="J1" s="1012"/>
      <c r="K1" s="1012"/>
      <c r="L1" s="1012"/>
      <c r="M1" s="1012"/>
      <c r="N1" s="1012"/>
      <c r="O1" s="1012"/>
      <c r="P1" s="1012"/>
      <c r="Q1" s="1012"/>
      <c r="R1" s="1012"/>
      <c r="S1" s="1012"/>
      <c r="T1" s="1012"/>
    </row>
    <row r="2" spans="1:20" ht="17.25" customHeight="1">
      <c r="A2" s="119" t="s">
        <v>195</v>
      </c>
      <c r="B2" s="120"/>
      <c r="C2" s="120"/>
      <c r="D2" s="121"/>
      <c r="E2" s="121"/>
      <c r="F2" s="121"/>
      <c r="G2" s="121"/>
      <c r="H2" s="121"/>
      <c r="I2" s="121"/>
      <c r="J2" s="122"/>
      <c r="K2" s="122"/>
      <c r="L2" s="121"/>
      <c r="M2" s="121"/>
      <c r="N2" s="121"/>
      <c r="O2" s="123"/>
      <c r="P2" s="121"/>
      <c r="Q2" s="121"/>
      <c r="R2" s="124"/>
      <c r="S2" s="125"/>
      <c r="T2" s="126"/>
    </row>
    <row r="3" spans="1:20">
      <c r="A3" s="119" t="s">
        <v>98</v>
      </c>
      <c r="B3" s="120"/>
      <c r="C3" s="120"/>
      <c r="D3" s="121"/>
      <c r="E3" s="121"/>
      <c r="F3" s="121"/>
      <c r="G3" s="121"/>
      <c r="H3" s="121"/>
      <c r="I3" s="121"/>
      <c r="J3" s="122"/>
      <c r="K3" s="122"/>
      <c r="L3" s="121"/>
      <c r="M3" s="121"/>
      <c r="N3" s="121"/>
      <c r="O3" s="123"/>
      <c r="P3" s="121"/>
      <c r="Q3" s="121"/>
      <c r="R3" s="124"/>
      <c r="S3" s="125"/>
      <c r="T3" s="126"/>
    </row>
    <row r="4" spans="1:20">
      <c r="A4" s="121"/>
      <c r="B4" s="120"/>
      <c r="C4" s="120"/>
      <c r="D4" s="121"/>
      <c r="E4" s="121"/>
      <c r="F4" s="121"/>
      <c r="G4" s="121"/>
      <c r="H4" s="121"/>
      <c r="I4" s="121"/>
      <c r="J4" s="122"/>
      <c r="K4" s="122"/>
      <c r="L4" s="121"/>
      <c r="M4" s="121"/>
      <c r="N4" s="127">
        <f>P92</f>
        <v>77.998333616783725</v>
      </c>
      <c r="O4" s="123"/>
      <c r="P4" s="128" t="s">
        <v>99</v>
      </c>
      <c r="Q4" s="129"/>
    </row>
    <row r="5" spans="1:20" s="141" customFormat="1" ht="15.75" customHeight="1">
      <c r="A5" s="131"/>
      <c r="B5" s="132"/>
      <c r="C5" s="132"/>
      <c r="D5" s="133"/>
      <c r="E5" s="134"/>
      <c r="F5" s="135" t="s">
        <v>100</v>
      </c>
      <c r="G5" s="136"/>
      <c r="H5" s="137"/>
      <c r="I5" s="136"/>
      <c r="J5" s="136"/>
      <c r="K5" s="136"/>
      <c r="L5" s="136"/>
      <c r="M5" s="138"/>
      <c r="N5" s="139"/>
      <c r="O5" s="136"/>
      <c r="P5" s="136"/>
      <c r="Q5" s="136"/>
      <c r="R5" s="136"/>
      <c r="S5" s="136"/>
      <c r="T5" s="140"/>
    </row>
    <row r="6" spans="1:20" s="141" customFormat="1" ht="60.75" customHeight="1">
      <c r="A6" s="142"/>
      <c r="B6" s="143" t="s">
        <v>101</v>
      </c>
      <c r="C6" s="144"/>
      <c r="D6" s="145" t="s">
        <v>102</v>
      </c>
      <c r="E6" s="145" t="s">
        <v>103</v>
      </c>
      <c r="F6" s="146" t="s">
        <v>104</v>
      </c>
      <c r="G6" s="147"/>
      <c r="H6" s="146" t="s">
        <v>105</v>
      </c>
      <c r="I6" s="148" t="s">
        <v>106</v>
      </c>
      <c r="J6" s="149"/>
      <c r="K6" s="150"/>
      <c r="L6" s="151" t="s">
        <v>107</v>
      </c>
      <c r="M6" s="151" t="s">
        <v>97</v>
      </c>
      <c r="N6" s="145" t="s">
        <v>108</v>
      </c>
      <c r="O6" s="152"/>
      <c r="P6" s="153" t="s">
        <v>109</v>
      </c>
      <c r="Q6" s="153"/>
      <c r="R6" s="154"/>
      <c r="S6" s="153"/>
      <c r="T6" s="155"/>
    </row>
    <row r="7" spans="1:20" s="163" customFormat="1" ht="48" customHeight="1">
      <c r="A7" s="156" t="s">
        <v>35</v>
      </c>
      <c r="B7" s="157" t="s">
        <v>110</v>
      </c>
      <c r="C7" s="158" t="s">
        <v>111</v>
      </c>
      <c r="D7" s="159" t="s">
        <v>112</v>
      </c>
      <c r="E7" s="160"/>
      <c r="F7" s="146" t="s">
        <v>113</v>
      </c>
      <c r="G7" s="146" t="s">
        <v>114</v>
      </c>
      <c r="H7" s="146" t="s">
        <v>99</v>
      </c>
      <c r="I7" s="146" t="s">
        <v>115</v>
      </c>
      <c r="J7" s="146" t="s">
        <v>116</v>
      </c>
      <c r="K7" s="146" t="s">
        <v>99</v>
      </c>
      <c r="L7" s="146" t="s">
        <v>99</v>
      </c>
      <c r="M7" s="146" t="s">
        <v>99</v>
      </c>
      <c r="N7" s="146" t="s">
        <v>99</v>
      </c>
      <c r="O7" s="146" t="s">
        <v>117</v>
      </c>
      <c r="P7" s="147" t="s">
        <v>118</v>
      </c>
      <c r="Q7" s="146" t="s">
        <v>119</v>
      </c>
      <c r="R7" s="161" t="s">
        <v>120</v>
      </c>
      <c r="S7" s="146" t="s">
        <v>121</v>
      </c>
      <c r="T7" s="162" t="s">
        <v>122</v>
      </c>
    </row>
    <row r="8" spans="1:20" s="163" customFormat="1">
      <c r="A8" s="164">
        <v>1</v>
      </c>
      <c r="B8" s="165">
        <v>2</v>
      </c>
      <c r="C8" s="164">
        <v>3</v>
      </c>
      <c r="D8" s="164">
        <v>4</v>
      </c>
      <c r="E8" s="164">
        <v>5</v>
      </c>
      <c r="F8" s="164">
        <v>6</v>
      </c>
      <c r="G8" s="164">
        <v>7</v>
      </c>
      <c r="H8" s="166" t="s">
        <v>123</v>
      </c>
      <c r="I8" s="164">
        <v>8</v>
      </c>
      <c r="J8" s="164">
        <v>9</v>
      </c>
      <c r="K8" s="164" t="s">
        <v>124</v>
      </c>
      <c r="L8" s="164">
        <v>10</v>
      </c>
      <c r="M8" s="167">
        <v>11</v>
      </c>
      <c r="N8" s="167">
        <v>12</v>
      </c>
      <c r="O8" s="164"/>
      <c r="P8" s="164">
        <v>13</v>
      </c>
      <c r="Q8" s="164">
        <v>14</v>
      </c>
      <c r="R8" s="164">
        <v>15</v>
      </c>
      <c r="S8" s="164">
        <v>16</v>
      </c>
      <c r="T8" s="168">
        <v>17</v>
      </c>
    </row>
    <row r="9" spans="1:20" s="182" customFormat="1" hidden="1">
      <c r="A9" s="169"/>
      <c r="B9" s="169"/>
      <c r="C9" s="170"/>
      <c r="D9" s="171"/>
      <c r="E9" s="172"/>
      <c r="F9" s="173"/>
      <c r="G9" s="174" t="e">
        <f>SUM(#REF!)/2</f>
        <v>#REF!</v>
      </c>
      <c r="H9" s="175">
        <f>pz!G24</f>
        <v>1.3050086655112652</v>
      </c>
      <c r="I9" s="176"/>
      <c r="J9" s="176"/>
      <c r="K9" s="175">
        <f>pz!I11</f>
        <v>2.9629699999999999</v>
      </c>
      <c r="L9" s="175">
        <f>pz!E30*pz!E31*pz!E32</f>
        <v>1.1413647000000002</v>
      </c>
      <c r="M9" s="177">
        <f>pz!A36</f>
        <v>0.13300000000000001</v>
      </c>
      <c r="N9" s="177">
        <f>pz!A37</f>
        <v>0.11</v>
      </c>
      <c r="O9" s="173"/>
      <c r="P9" s="173"/>
      <c r="Q9" s="178"/>
      <c r="R9" s="179"/>
      <c r="S9" s="180"/>
      <c r="T9" s="181"/>
    </row>
    <row r="10" spans="1:20" s="194" customFormat="1" ht="35.25" customHeight="1">
      <c r="A10" s="183">
        <v>1</v>
      </c>
      <c r="B10" s="689" t="s">
        <v>236</v>
      </c>
      <c r="C10" s="242" t="s">
        <v>251</v>
      </c>
      <c r="D10" s="183" t="s">
        <v>127</v>
      </c>
      <c r="E10" s="635">
        <v>111.42</v>
      </c>
      <c r="F10" s="192">
        <f>0.098*1.6</f>
        <v>0.15680000000000002</v>
      </c>
      <c r="G10" s="187">
        <f>F10*E10</f>
        <v>17.470656000000002</v>
      </c>
      <c r="H10" s="187">
        <f>F10*$H$9</f>
        <v>0.20462535875216639</v>
      </c>
      <c r="I10" s="192">
        <v>0</v>
      </c>
      <c r="J10" s="187">
        <f>I10*E10</f>
        <v>0</v>
      </c>
      <c r="K10" s="187">
        <f>$K$9*I10</f>
        <v>0</v>
      </c>
      <c r="L10" s="188">
        <f>(R10*T10+R11*T11+R12*T12+R13*T13+R14*T14+R15*T15+R16*T16+R17*T17+R18*T18)*L$9</f>
        <v>0</v>
      </c>
      <c r="M10" s="189">
        <f>H10+K10+L10</f>
        <v>0.20462535875216639</v>
      </c>
      <c r="N10" s="979">
        <f>M10*E10</f>
        <v>22.799357472166381</v>
      </c>
      <c r="O10" s="187">
        <f>E10*L10</f>
        <v>0</v>
      </c>
      <c r="P10" s="218"/>
      <c r="Q10" s="691"/>
      <c r="R10" s="692"/>
      <c r="S10" s="822">
        <f>R10*E10</f>
        <v>0</v>
      </c>
      <c r="T10" s="529"/>
    </row>
    <row r="11" spans="1:20" s="194" customFormat="1" ht="12" hidden="1">
      <c r="A11" s="195"/>
      <c r="B11" s="233"/>
      <c r="C11" s="232"/>
      <c r="D11" s="233"/>
      <c r="E11" s="754"/>
      <c r="F11" s="225"/>
      <c r="G11" s="199"/>
      <c r="H11" s="197"/>
      <c r="I11" s="225"/>
      <c r="J11" s="198"/>
      <c r="K11" s="198"/>
      <c r="L11" s="199"/>
      <c r="M11" s="200"/>
      <c r="N11" s="605"/>
      <c r="O11" s="199"/>
      <c r="P11" s="223"/>
      <c r="Q11" s="693"/>
      <c r="R11" s="234"/>
      <c r="S11" s="823">
        <f>R11*E10</f>
        <v>0</v>
      </c>
      <c r="T11" s="238"/>
    </row>
    <row r="12" spans="1:20" s="194" customFormat="1" ht="12" hidden="1">
      <c r="A12" s="195"/>
      <c r="B12" s="233"/>
      <c r="C12" s="232"/>
      <c r="D12" s="233"/>
      <c r="E12" s="754"/>
      <c r="F12" s="225"/>
      <c r="G12" s="199"/>
      <c r="H12" s="197"/>
      <c r="I12" s="225"/>
      <c r="J12" s="198"/>
      <c r="K12" s="198"/>
      <c r="L12" s="199"/>
      <c r="M12" s="200"/>
      <c r="N12" s="605"/>
      <c r="O12" s="199"/>
      <c r="P12" s="223"/>
      <c r="Q12" s="693"/>
      <c r="R12" s="234"/>
      <c r="S12" s="823">
        <f>R12*E10</f>
        <v>0</v>
      </c>
      <c r="T12" s="238"/>
    </row>
    <row r="13" spans="1:20" s="194" customFormat="1" ht="12" hidden="1">
      <c r="A13" s="195"/>
      <c r="B13" s="233"/>
      <c r="C13" s="232"/>
      <c r="D13" s="233"/>
      <c r="E13" s="754"/>
      <c r="F13" s="225"/>
      <c r="G13" s="199"/>
      <c r="H13" s="197"/>
      <c r="I13" s="225"/>
      <c r="J13" s="198"/>
      <c r="K13" s="198"/>
      <c r="L13" s="199"/>
      <c r="M13" s="200"/>
      <c r="N13" s="605"/>
      <c r="O13" s="199"/>
      <c r="P13" s="223"/>
      <c r="Q13" s="693"/>
      <c r="R13" s="234"/>
      <c r="S13" s="823">
        <f>R13*E10</f>
        <v>0</v>
      </c>
      <c r="T13" s="238"/>
    </row>
    <row r="14" spans="1:20" s="194" customFormat="1" ht="12" hidden="1">
      <c r="A14" s="195"/>
      <c r="B14" s="233"/>
      <c r="C14" s="232"/>
      <c r="D14" s="233"/>
      <c r="E14" s="754"/>
      <c r="F14" s="225"/>
      <c r="G14" s="199"/>
      <c r="H14" s="197"/>
      <c r="I14" s="225"/>
      <c r="J14" s="198"/>
      <c r="K14" s="198"/>
      <c r="L14" s="199"/>
      <c r="M14" s="200"/>
      <c r="N14" s="605"/>
      <c r="O14" s="199"/>
      <c r="P14" s="223"/>
      <c r="Q14" s="693"/>
      <c r="R14" s="234"/>
      <c r="S14" s="823">
        <f>R14*E10</f>
        <v>0</v>
      </c>
      <c r="T14" s="238"/>
    </row>
    <row r="15" spans="1:20" s="194" customFormat="1" ht="12" hidden="1">
      <c r="A15" s="195"/>
      <c r="B15" s="233"/>
      <c r="C15" s="232"/>
      <c r="D15" s="233"/>
      <c r="E15" s="754"/>
      <c r="F15" s="225"/>
      <c r="G15" s="199"/>
      <c r="H15" s="197"/>
      <c r="I15" s="225"/>
      <c r="J15" s="198"/>
      <c r="K15" s="198"/>
      <c r="L15" s="199"/>
      <c r="M15" s="200"/>
      <c r="N15" s="605"/>
      <c r="O15" s="199"/>
      <c r="P15" s="223"/>
      <c r="Q15" s="693"/>
      <c r="R15" s="234"/>
      <c r="S15" s="823">
        <f>R15*E10</f>
        <v>0</v>
      </c>
      <c r="T15" s="238"/>
    </row>
    <row r="16" spans="1:20" s="194" customFormat="1" ht="12" hidden="1">
      <c r="A16" s="195"/>
      <c r="B16" s="233"/>
      <c r="C16" s="232"/>
      <c r="D16" s="233"/>
      <c r="E16" s="754"/>
      <c r="F16" s="225"/>
      <c r="G16" s="199"/>
      <c r="H16" s="197"/>
      <c r="I16" s="225"/>
      <c r="J16" s="198"/>
      <c r="K16" s="198"/>
      <c r="L16" s="199"/>
      <c r="M16" s="200"/>
      <c r="N16" s="605"/>
      <c r="O16" s="199"/>
      <c r="P16" s="223"/>
      <c r="Q16" s="693"/>
      <c r="R16" s="234"/>
      <c r="S16" s="823">
        <f>R16*E10</f>
        <v>0</v>
      </c>
      <c r="T16" s="238"/>
    </row>
    <row r="17" spans="1:22" s="194" customFormat="1" ht="12" hidden="1">
      <c r="A17" s="195"/>
      <c r="B17" s="233"/>
      <c r="C17" s="232"/>
      <c r="D17" s="233"/>
      <c r="E17" s="754"/>
      <c r="F17" s="225"/>
      <c r="G17" s="199"/>
      <c r="H17" s="197"/>
      <c r="I17" s="225"/>
      <c r="J17" s="198"/>
      <c r="K17" s="198"/>
      <c r="L17" s="199"/>
      <c r="M17" s="200"/>
      <c r="N17" s="605"/>
      <c r="O17" s="199"/>
      <c r="P17" s="223"/>
      <c r="Q17" s="693"/>
      <c r="R17" s="234"/>
      <c r="S17" s="823">
        <f>R17*E10</f>
        <v>0</v>
      </c>
      <c r="T17" s="238"/>
    </row>
    <row r="18" spans="1:22" s="194" customFormat="1" ht="12" hidden="1">
      <c r="A18" s="210"/>
      <c r="B18" s="228"/>
      <c r="C18" s="227"/>
      <c r="D18" s="228"/>
      <c r="E18" s="753"/>
      <c r="F18" s="231"/>
      <c r="G18" s="212"/>
      <c r="H18" s="197"/>
      <c r="I18" s="231"/>
      <c r="J18" s="211"/>
      <c r="K18" s="211"/>
      <c r="L18" s="212"/>
      <c r="M18" s="213"/>
      <c r="N18" s="980"/>
      <c r="O18" s="212"/>
      <c r="P18" s="229"/>
      <c r="Q18" s="695"/>
      <c r="R18" s="230"/>
      <c r="S18" s="824">
        <f>R18*E10</f>
        <v>0</v>
      </c>
      <c r="T18" s="533"/>
    </row>
    <row r="19" spans="1:22" s="194" customFormat="1" ht="22.5" customHeight="1">
      <c r="A19" s="183">
        <v>2</v>
      </c>
      <c r="B19" s="689" t="s">
        <v>236</v>
      </c>
      <c r="C19" s="242" t="s">
        <v>237</v>
      </c>
      <c r="D19" s="183" t="s">
        <v>127</v>
      </c>
      <c r="E19" s="635">
        <v>72.900000000000006</v>
      </c>
      <c r="F19" s="192">
        <f>0.098*1.6</f>
        <v>0.15680000000000002</v>
      </c>
      <c r="G19" s="187">
        <f>F19*E19</f>
        <v>11.430720000000003</v>
      </c>
      <c r="H19" s="187">
        <f>F19*$H$9</f>
        <v>0.20462535875216639</v>
      </c>
      <c r="I19" s="192">
        <v>0</v>
      </c>
      <c r="J19" s="187">
        <f>I19*E19</f>
        <v>0</v>
      </c>
      <c r="K19" s="187">
        <f>$K$9*I19</f>
        <v>0</v>
      </c>
      <c r="L19" s="188">
        <f>(R19*T19+R20*T20+R21*T21+R22*T22+R23*T23+R24*T24+R25*T25+R26*T26+R27*T27)*L$9</f>
        <v>0</v>
      </c>
      <c r="M19" s="189">
        <f>H19+K19+L19</f>
        <v>0.20462535875216639</v>
      </c>
      <c r="N19" s="979">
        <f>M19*E19</f>
        <v>14.91718865303293</v>
      </c>
      <c r="O19" s="187">
        <f>E19*L19</f>
        <v>0</v>
      </c>
      <c r="P19" s="218"/>
      <c r="Q19" s="691"/>
      <c r="R19" s="692"/>
      <c r="S19" s="822">
        <f>R19*E19</f>
        <v>0</v>
      </c>
      <c r="T19" s="529"/>
    </row>
    <row r="20" spans="1:22" s="194" customFormat="1" ht="12" hidden="1">
      <c r="A20" s="195"/>
      <c r="B20" s="233"/>
      <c r="C20" s="232"/>
      <c r="D20" s="233"/>
      <c r="E20" s="754"/>
      <c r="F20" s="225"/>
      <c r="G20" s="199"/>
      <c r="H20" s="197"/>
      <c r="I20" s="225"/>
      <c r="J20" s="198"/>
      <c r="K20" s="198"/>
      <c r="L20" s="199"/>
      <c r="M20" s="200"/>
      <c r="N20" s="531"/>
      <c r="O20" s="199"/>
      <c r="P20" s="223"/>
      <c r="Q20" s="693"/>
      <c r="R20" s="234"/>
      <c r="S20" s="823">
        <f>R20*E19</f>
        <v>0</v>
      </c>
      <c r="T20" s="238"/>
    </row>
    <row r="21" spans="1:22" s="194" customFormat="1" ht="12" hidden="1">
      <c r="A21" s="195"/>
      <c r="B21" s="233"/>
      <c r="C21" s="232"/>
      <c r="D21" s="233"/>
      <c r="E21" s="754"/>
      <c r="F21" s="225"/>
      <c r="G21" s="199"/>
      <c r="H21" s="197"/>
      <c r="I21" s="225"/>
      <c r="J21" s="198"/>
      <c r="K21" s="198"/>
      <c r="L21" s="199"/>
      <c r="M21" s="200"/>
      <c r="N21" s="531"/>
      <c r="O21" s="199"/>
      <c r="P21" s="223"/>
      <c r="Q21" s="693"/>
      <c r="R21" s="234"/>
      <c r="S21" s="823">
        <f>R21*E19</f>
        <v>0</v>
      </c>
      <c r="T21" s="238"/>
    </row>
    <row r="22" spans="1:22" s="194" customFormat="1" ht="12" hidden="1">
      <c r="A22" s="195"/>
      <c r="B22" s="233"/>
      <c r="C22" s="232"/>
      <c r="D22" s="233"/>
      <c r="E22" s="754"/>
      <c r="F22" s="225"/>
      <c r="G22" s="199"/>
      <c r="H22" s="197"/>
      <c r="I22" s="225"/>
      <c r="J22" s="198"/>
      <c r="K22" s="198"/>
      <c r="L22" s="199"/>
      <c r="M22" s="200"/>
      <c r="N22" s="531"/>
      <c r="O22" s="199"/>
      <c r="P22" s="223"/>
      <c r="Q22" s="693"/>
      <c r="R22" s="234"/>
      <c r="S22" s="823">
        <f>R22*E19</f>
        <v>0</v>
      </c>
      <c r="T22" s="238"/>
    </row>
    <row r="23" spans="1:22" s="194" customFormat="1" ht="12" hidden="1">
      <c r="A23" s="195"/>
      <c r="B23" s="233"/>
      <c r="C23" s="232"/>
      <c r="D23" s="233"/>
      <c r="E23" s="754"/>
      <c r="F23" s="225"/>
      <c r="G23" s="199"/>
      <c r="H23" s="197"/>
      <c r="I23" s="225"/>
      <c r="J23" s="198"/>
      <c r="K23" s="198"/>
      <c r="L23" s="199"/>
      <c r="M23" s="200"/>
      <c r="N23" s="531"/>
      <c r="O23" s="199"/>
      <c r="P23" s="223"/>
      <c r="Q23" s="693"/>
      <c r="R23" s="234"/>
      <c r="S23" s="823">
        <f>R23*E19</f>
        <v>0</v>
      </c>
      <c r="T23" s="238"/>
    </row>
    <row r="24" spans="1:22" s="194" customFormat="1" ht="12" hidden="1">
      <c r="A24" s="195"/>
      <c r="B24" s="233"/>
      <c r="C24" s="232"/>
      <c r="D24" s="233"/>
      <c r="E24" s="754"/>
      <c r="F24" s="225"/>
      <c r="G24" s="199"/>
      <c r="H24" s="197"/>
      <c r="I24" s="225"/>
      <c r="J24" s="198"/>
      <c r="K24" s="198"/>
      <c r="L24" s="199"/>
      <c r="M24" s="200"/>
      <c r="N24" s="531"/>
      <c r="O24" s="199"/>
      <c r="P24" s="223"/>
      <c r="Q24" s="693"/>
      <c r="R24" s="234"/>
      <c r="S24" s="823">
        <f>R24*E19</f>
        <v>0</v>
      </c>
      <c r="T24" s="238"/>
    </row>
    <row r="25" spans="1:22" s="194" customFormat="1" ht="12" hidden="1">
      <c r="A25" s="195"/>
      <c r="B25" s="233"/>
      <c r="C25" s="232"/>
      <c r="D25" s="233"/>
      <c r="E25" s="754"/>
      <c r="F25" s="225"/>
      <c r="G25" s="199"/>
      <c r="H25" s="197"/>
      <c r="I25" s="225"/>
      <c r="J25" s="198"/>
      <c r="K25" s="198"/>
      <c r="L25" s="199"/>
      <c r="M25" s="200"/>
      <c r="N25" s="531"/>
      <c r="O25" s="199"/>
      <c r="P25" s="223"/>
      <c r="Q25" s="693"/>
      <c r="R25" s="234"/>
      <c r="S25" s="823">
        <f>R25*E19</f>
        <v>0</v>
      </c>
      <c r="T25" s="238"/>
    </row>
    <row r="26" spans="1:22" s="194" customFormat="1" ht="12" hidden="1">
      <c r="A26" s="195"/>
      <c r="B26" s="233"/>
      <c r="C26" s="232"/>
      <c r="D26" s="233"/>
      <c r="E26" s="754"/>
      <c r="F26" s="225"/>
      <c r="G26" s="199"/>
      <c r="H26" s="197"/>
      <c r="I26" s="225"/>
      <c r="J26" s="198"/>
      <c r="K26" s="198"/>
      <c r="L26" s="199"/>
      <c r="M26" s="200"/>
      <c r="N26" s="531"/>
      <c r="O26" s="199"/>
      <c r="P26" s="223"/>
      <c r="Q26" s="693"/>
      <c r="R26" s="234"/>
      <c r="S26" s="823">
        <f>R26*E19</f>
        <v>0</v>
      </c>
      <c r="T26" s="238"/>
    </row>
    <row r="27" spans="1:22" s="194" customFormat="1" ht="12" hidden="1">
      <c r="A27" s="210"/>
      <c r="B27" s="228"/>
      <c r="C27" s="227"/>
      <c r="D27" s="228"/>
      <c r="E27" s="753"/>
      <c r="F27" s="231"/>
      <c r="G27" s="212"/>
      <c r="H27" s="197"/>
      <c r="I27" s="231"/>
      <c r="J27" s="211"/>
      <c r="K27" s="211"/>
      <c r="L27" s="212"/>
      <c r="M27" s="213"/>
      <c r="N27" s="688"/>
      <c r="O27" s="212"/>
      <c r="P27" s="229"/>
      <c r="Q27" s="695"/>
      <c r="R27" s="230"/>
      <c r="S27" s="824">
        <f>R27*E19</f>
        <v>0</v>
      </c>
      <c r="T27" s="533"/>
    </row>
    <row r="28" spans="1:22" s="194" customFormat="1" ht="24">
      <c r="A28" s="183">
        <v>3</v>
      </c>
      <c r="B28" s="184" t="s">
        <v>244</v>
      </c>
      <c r="C28" s="242" t="s">
        <v>245</v>
      </c>
      <c r="D28" s="183" t="s">
        <v>127</v>
      </c>
      <c r="E28" s="735">
        <v>4.0199999999999996</v>
      </c>
      <c r="F28" s="192">
        <v>0.88700000000000001</v>
      </c>
      <c r="G28" s="187">
        <f>F28*E28</f>
        <v>3.5657399999999995</v>
      </c>
      <c r="H28" s="187">
        <f>F28*$H$9</f>
        <v>1.1575426863084921</v>
      </c>
      <c r="I28" s="192">
        <v>9.8000000000000004E-2</v>
      </c>
      <c r="J28" s="187">
        <f>I28*E28</f>
        <v>0.39395999999999998</v>
      </c>
      <c r="K28" s="187">
        <f>$K$9*I28</f>
        <v>0.29037106000000001</v>
      </c>
      <c r="L28" s="188">
        <f>(R28*T28+R29*T29+R30*T30+R31*T31+R32*T32+R33*T33+R34*T34+R35*T35+R36*T36)*L$9</f>
        <v>0</v>
      </c>
      <c r="M28" s="189">
        <f>H28+K28+L28</f>
        <v>1.4479137463084921</v>
      </c>
      <c r="N28" s="190">
        <f>M28*E28</f>
        <v>5.8206132601601377</v>
      </c>
      <c r="O28" s="187">
        <f>E28*L28</f>
        <v>0</v>
      </c>
      <c r="P28" s="186"/>
      <c r="Q28" s="191"/>
      <c r="R28" s="217"/>
      <c r="S28" s="685">
        <f>R28*E28</f>
        <v>0</v>
      </c>
      <c r="T28" s="192"/>
      <c r="U28" s="193"/>
      <c r="V28" s="193"/>
    </row>
    <row r="29" spans="1:22" s="194" customFormat="1" ht="12" hidden="1" customHeight="1">
      <c r="A29" s="195"/>
      <c r="B29" s="220"/>
      <c r="C29" s="221"/>
      <c r="D29" s="195"/>
      <c r="E29" s="739"/>
      <c r="F29" s="202"/>
      <c r="G29" s="197"/>
      <c r="H29" s="197"/>
      <c r="I29" s="202"/>
      <c r="J29" s="198"/>
      <c r="K29" s="198"/>
      <c r="L29" s="199"/>
      <c r="M29" s="200"/>
      <c r="N29" s="201"/>
      <c r="O29" s="199"/>
      <c r="P29" s="223"/>
      <c r="Q29" s="224"/>
      <c r="R29" s="222"/>
      <c r="S29" s="686">
        <f>R29*E28</f>
        <v>0</v>
      </c>
      <c r="T29" s="225"/>
      <c r="U29" s="193"/>
      <c r="V29" s="193"/>
    </row>
    <row r="30" spans="1:22" s="194" customFormat="1" ht="12" hidden="1" customHeight="1">
      <c r="A30" s="195"/>
      <c r="B30" s="220"/>
      <c r="C30" s="221"/>
      <c r="D30" s="195"/>
      <c r="E30" s="739"/>
      <c r="F30" s="202"/>
      <c r="G30" s="197"/>
      <c r="H30" s="197"/>
      <c r="I30" s="202"/>
      <c r="J30" s="198"/>
      <c r="K30" s="198"/>
      <c r="L30" s="199"/>
      <c r="M30" s="200"/>
      <c r="N30" s="201"/>
      <c r="O30" s="199"/>
      <c r="P30" s="223"/>
      <c r="Q30" s="224"/>
      <c r="R30" s="222"/>
      <c r="S30" s="686">
        <f>R30*E28</f>
        <v>0</v>
      </c>
      <c r="T30" s="225"/>
      <c r="U30" s="193"/>
      <c r="V30" s="193"/>
    </row>
    <row r="31" spans="1:22" s="194" customFormat="1" ht="12" hidden="1" customHeight="1">
      <c r="A31" s="195"/>
      <c r="B31" s="220"/>
      <c r="C31" s="221"/>
      <c r="D31" s="195"/>
      <c r="E31" s="739"/>
      <c r="F31" s="202"/>
      <c r="G31" s="197"/>
      <c r="H31" s="197"/>
      <c r="I31" s="202"/>
      <c r="J31" s="198"/>
      <c r="K31" s="198"/>
      <c r="L31" s="199"/>
      <c r="M31" s="200"/>
      <c r="N31" s="201"/>
      <c r="O31" s="199"/>
      <c r="P31" s="225"/>
      <c r="Q31" s="224"/>
      <c r="R31" s="222"/>
      <c r="S31" s="686">
        <f>R31*E28</f>
        <v>0</v>
      </c>
      <c r="T31" s="225"/>
      <c r="U31" s="193"/>
      <c r="V31" s="193"/>
    </row>
    <row r="32" spans="1:22" s="194" customFormat="1" ht="12" hidden="1" customHeight="1">
      <c r="A32" s="195"/>
      <c r="B32" s="235"/>
      <c r="C32" s="236"/>
      <c r="D32" s="233"/>
      <c r="E32" s="757"/>
      <c r="F32" s="225"/>
      <c r="G32" s="197"/>
      <c r="H32" s="197"/>
      <c r="I32" s="225"/>
      <c r="J32" s="198"/>
      <c r="K32" s="198"/>
      <c r="L32" s="199"/>
      <c r="M32" s="200"/>
      <c r="N32" s="201"/>
      <c r="O32" s="199"/>
      <c r="P32" s="223"/>
      <c r="Q32" s="224"/>
      <c r="R32" s="234"/>
      <c r="S32" s="686">
        <f>R32*E28</f>
        <v>0</v>
      </c>
      <c r="T32" s="225"/>
      <c r="U32" s="193"/>
      <c r="V32" s="193"/>
    </row>
    <row r="33" spans="1:22" s="194" customFormat="1" ht="12" hidden="1" customHeight="1">
      <c r="A33" s="195"/>
      <c r="B33" s="196"/>
      <c r="C33" s="232"/>
      <c r="D33" s="233"/>
      <c r="E33" s="757"/>
      <c r="F33" s="225"/>
      <c r="G33" s="197"/>
      <c r="H33" s="197"/>
      <c r="I33" s="225"/>
      <c r="J33" s="198"/>
      <c r="K33" s="198"/>
      <c r="L33" s="199"/>
      <c r="M33" s="200"/>
      <c r="N33" s="201"/>
      <c r="O33" s="199"/>
      <c r="P33" s="223"/>
      <c r="Q33" s="224"/>
      <c r="R33" s="234"/>
      <c r="S33" s="686">
        <f>R33*E28</f>
        <v>0</v>
      </c>
      <c r="T33" s="225"/>
      <c r="U33" s="193"/>
      <c r="V33" s="193"/>
    </row>
    <row r="34" spans="1:22" s="194" customFormat="1" ht="12" hidden="1" customHeight="1">
      <c r="A34" s="195"/>
      <c r="B34" s="196"/>
      <c r="C34" s="232"/>
      <c r="D34" s="233"/>
      <c r="E34" s="757"/>
      <c r="F34" s="225"/>
      <c r="G34" s="197"/>
      <c r="H34" s="197"/>
      <c r="I34" s="225"/>
      <c r="J34" s="198"/>
      <c r="K34" s="198"/>
      <c r="L34" s="199"/>
      <c r="M34" s="200"/>
      <c r="N34" s="201"/>
      <c r="O34" s="199"/>
      <c r="P34" s="223"/>
      <c r="Q34" s="224"/>
      <c r="R34" s="234"/>
      <c r="S34" s="686">
        <f>R34*E28</f>
        <v>0</v>
      </c>
      <c r="T34" s="225"/>
      <c r="U34" s="193"/>
      <c r="V34" s="193"/>
    </row>
    <row r="35" spans="1:22" s="194" customFormat="1" ht="12" hidden="1" customHeight="1">
      <c r="A35" s="195"/>
      <c r="B35" s="196"/>
      <c r="C35" s="232"/>
      <c r="D35" s="233"/>
      <c r="E35" s="757"/>
      <c r="F35" s="225"/>
      <c r="G35" s="197"/>
      <c r="H35" s="197"/>
      <c r="I35" s="225"/>
      <c r="J35" s="198"/>
      <c r="K35" s="198"/>
      <c r="L35" s="199"/>
      <c r="M35" s="200"/>
      <c r="N35" s="201"/>
      <c r="O35" s="199"/>
      <c r="P35" s="223"/>
      <c r="Q35" s="224"/>
      <c r="R35" s="234"/>
      <c r="S35" s="686">
        <f>R35*E28</f>
        <v>0</v>
      </c>
      <c r="T35" s="225"/>
      <c r="U35" s="193"/>
      <c r="V35" s="193"/>
    </row>
    <row r="36" spans="1:22" s="194" customFormat="1" ht="12" hidden="1">
      <c r="A36" s="195"/>
      <c r="B36" s="196"/>
      <c r="C36" s="232"/>
      <c r="D36" s="233"/>
      <c r="E36" s="757"/>
      <c r="F36" s="225"/>
      <c r="G36" s="197"/>
      <c r="H36" s="197"/>
      <c r="I36" s="225"/>
      <c r="J36" s="198"/>
      <c r="K36" s="198"/>
      <c r="L36" s="199"/>
      <c r="M36" s="200"/>
      <c r="N36" s="201"/>
      <c r="O36" s="199"/>
      <c r="P36" s="223"/>
      <c r="Q36" s="224"/>
      <c r="R36" s="234"/>
      <c r="S36" s="686">
        <f>R36*E28</f>
        <v>0</v>
      </c>
      <c r="T36" s="225"/>
      <c r="U36" s="193"/>
      <c r="V36" s="193"/>
    </row>
    <row r="37" spans="1:22" s="550" customFormat="1" ht="36">
      <c r="A37" s="541">
        <v>4</v>
      </c>
      <c r="B37" s="541" t="s">
        <v>253</v>
      </c>
      <c r="C37" s="1010" t="s">
        <v>252</v>
      </c>
      <c r="D37" s="541" t="s">
        <v>193</v>
      </c>
      <c r="E37" s="853">
        <v>12</v>
      </c>
      <c r="F37" s="543">
        <f>0.63*0.5</f>
        <v>0.315</v>
      </c>
      <c r="G37" s="544">
        <f>F37*E37</f>
        <v>3.7800000000000002</v>
      </c>
      <c r="H37" s="544">
        <f>F37*$H$9</f>
        <v>0.41107772963604855</v>
      </c>
      <c r="I37" s="568">
        <f>0.009*0.5</f>
        <v>4.4999999999999997E-3</v>
      </c>
      <c r="J37" s="544">
        <f>I37*E37</f>
        <v>5.3999999999999992E-2</v>
      </c>
      <c r="K37" s="544">
        <f>$K$9*I37</f>
        <v>1.3333364999999998E-2</v>
      </c>
      <c r="L37" s="545">
        <f>(R37*T37+R38*T38+R39*T39+R40*T40+R41*T41+R42*T42+R43*T43+R44*T44+R45*T45)*L$9</f>
        <v>0</v>
      </c>
      <c r="M37" s="546">
        <f>H37+K37+L37</f>
        <v>0.42441109463604854</v>
      </c>
      <c r="N37" s="547">
        <f>M37*E37</f>
        <v>5.0929331356325829</v>
      </c>
      <c r="O37" s="544">
        <f>E37*L37</f>
        <v>0</v>
      </c>
      <c r="P37" s="548"/>
      <c r="Q37" s="549"/>
      <c r="R37" s="542"/>
      <c r="S37" s="685">
        <f>R37*E37</f>
        <v>0</v>
      </c>
      <c r="T37" s="543"/>
    </row>
    <row r="38" spans="1:22" s="550" customFormat="1" ht="12" hidden="1">
      <c r="A38" s="560"/>
      <c r="B38" s="560"/>
      <c r="C38" s="1011"/>
      <c r="D38" s="560"/>
      <c r="E38" s="854"/>
      <c r="F38" s="562"/>
      <c r="G38" s="563"/>
      <c r="H38" s="563"/>
      <c r="I38" s="562"/>
      <c r="J38" s="211"/>
      <c r="K38" s="211"/>
      <c r="L38" s="212"/>
      <c r="M38" s="213"/>
      <c r="N38" s="214"/>
      <c r="O38" s="212"/>
      <c r="P38" s="564"/>
      <c r="Q38" s="565"/>
      <c r="R38" s="566"/>
      <c r="S38" s="687">
        <f>R38*E37</f>
        <v>0</v>
      </c>
      <c r="T38" s="567"/>
    </row>
    <row r="39" spans="1:22" s="550" customFormat="1" ht="12" hidden="1">
      <c r="A39" s="551"/>
      <c r="B39" s="551"/>
      <c r="C39" s="556"/>
      <c r="D39" s="551"/>
      <c r="E39" s="780"/>
      <c r="F39" s="554"/>
      <c r="G39" s="555">
        <f>F39*E39</f>
        <v>0</v>
      </c>
      <c r="H39" s="555"/>
      <c r="I39" s="554"/>
      <c r="J39" s="198"/>
      <c r="K39" s="198"/>
      <c r="L39" s="199"/>
      <c r="M39" s="200"/>
      <c r="N39" s="201"/>
      <c r="O39" s="199">
        <f>E39*L39</f>
        <v>0</v>
      </c>
      <c r="P39" s="556"/>
      <c r="Q39" s="557"/>
      <c r="R39" s="558"/>
      <c r="S39" s="686">
        <f>R39*E37</f>
        <v>0</v>
      </c>
      <c r="T39" s="559"/>
    </row>
    <row r="40" spans="1:22" s="550" customFormat="1" ht="12" hidden="1">
      <c r="A40" s="551"/>
      <c r="B40" s="551"/>
      <c r="C40" s="556"/>
      <c r="D40" s="551"/>
      <c r="E40" s="780"/>
      <c r="F40" s="554"/>
      <c r="G40" s="555"/>
      <c r="H40" s="555"/>
      <c r="I40" s="554"/>
      <c r="J40" s="198"/>
      <c r="K40" s="198"/>
      <c r="L40" s="199"/>
      <c r="M40" s="200"/>
      <c r="N40" s="201"/>
      <c r="O40" s="199"/>
      <c r="P40" s="556"/>
      <c r="Q40" s="557"/>
      <c r="R40" s="558"/>
      <c r="S40" s="686">
        <f>R40*E37</f>
        <v>0</v>
      </c>
      <c r="T40" s="559"/>
    </row>
    <row r="41" spans="1:22" s="550" customFormat="1" ht="12" hidden="1">
      <c r="A41" s="551"/>
      <c r="B41" s="551"/>
      <c r="C41" s="556"/>
      <c r="D41" s="551"/>
      <c r="E41" s="780"/>
      <c r="F41" s="554"/>
      <c r="G41" s="555"/>
      <c r="H41" s="555"/>
      <c r="I41" s="554"/>
      <c r="J41" s="198"/>
      <c r="K41" s="198"/>
      <c r="L41" s="199"/>
      <c r="M41" s="200"/>
      <c r="N41" s="201"/>
      <c r="O41" s="199"/>
      <c r="P41" s="556"/>
      <c r="Q41" s="557"/>
      <c r="R41" s="558"/>
      <c r="S41" s="686">
        <f>R41*E37</f>
        <v>0</v>
      </c>
      <c r="T41" s="559"/>
    </row>
    <row r="42" spans="1:22" s="550" customFormat="1" ht="12" hidden="1">
      <c r="A42" s="551"/>
      <c r="B42" s="551"/>
      <c r="C42" s="556"/>
      <c r="D42" s="551"/>
      <c r="E42" s="780"/>
      <c r="F42" s="554"/>
      <c r="G42" s="555"/>
      <c r="H42" s="555"/>
      <c r="I42" s="554"/>
      <c r="J42" s="198"/>
      <c r="K42" s="198"/>
      <c r="L42" s="199"/>
      <c r="M42" s="200"/>
      <c r="N42" s="201"/>
      <c r="O42" s="199"/>
      <c r="P42" s="556"/>
      <c r="Q42" s="557"/>
      <c r="R42" s="558"/>
      <c r="S42" s="686">
        <f>R42*E37</f>
        <v>0</v>
      </c>
      <c r="T42" s="559"/>
    </row>
    <row r="43" spans="1:22" s="550" customFormat="1" ht="12" hidden="1">
      <c r="A43" s="551"/>
      <c r="B43" s="551"/>
      <c r="C43" s="556"/>
      <c r="D43" s="551"/>
      <c r="E43" s="780"/>
      <c r="F43" s="554"/>
      <c r="G43" s="555"/>
      <c r="H43" s="555"/>
      <c r="I43" s="554"/>
      <c r="J43" s="198"/>
      <c r="K43" s="198"/>
      <c r="L43" s="199"/>
      <c r="M43" s="200"/>
      <c r="N43" s="201"/>
      <c r="O43" s="199"/>
      <c r="P43" s="556"/>
      <c r="Q43" s="557"/>
      <c r="R43" s="558"/>
      <c r="S43" s="686">
        <f>R43*E37</f>
        <v>0</v>
      </c>
      <c r="T43" s="559"/>
    </row>
    <row r="44" spans="1:22" s="550" customFormat="1" ht="12" hidden="1">
      <c r="A44" s="551"/>
      <c r="B44" s="551"/>
      <c r="C44" s="556"/>
      <c r="D44" s="551"/>
      <c r="E44" s="780"/>
      <c r="F44" s="554"/>
      <c r="G44" s="555"/>
      <c r="H44" s="555"/>
      <c r="I44" s="554"/>
      <c r="J44" s="198"/>
      <c r="K44" s="198"/>
      <c r="L44" s="199"/>
      <c r="M44" s="200"/>
      <c r="N44" s="201"/>
      <c r="O44" s="199"/>
      <c r="P44" s="556"/>
      <c r="Q44" s="557"/>
      <c r="R44" s="558"/>
      <c r="S44" s="686">
        <f>R44*E37</f>
        <v>0</v>
      </c>
      <c r="T44" s="559"/>
    </row>
    <row r="45" spans="1:22" s="550" customFormat="1" ht="12" hidden="1">
      <c r="A45" s="551"/>
      <c r="B45" s="560"/>
      <c r="C45" s="564"/>
      <c r="D45" s="560"/>
      <c r="E45" s="854"/>
      <c r="F45" s="562"/>
      <c r="G45" s="569"/>
      <c r="H45" s="569"/>
      <c r="I45" s="554"/>
      <c r="J45" s="211"/>
      <c r="K45" s="211"/>
      <c r="L45" s="199"/>
      <c r="M45" s="200"/>
      <c r="N45" s="201"/>
      <c r="O45" s="199"/>
      <c r="P45" s="564"/>
      <c r="Q45" s="565"/>
      <c r="R45" s="566"/>
      <c r="S45" s="687">
        <f>R45*E37</f>
        <v>0</v>
      </c>
      <c r="T45" s="567"/>
    </row>
    <row r="46" spans="1:22" s="835" customFormat="1" ht="39.75" customHeight="1">
      <c r="A46" s="827">
        <v>5</v>
      </c>
      <c r="B46" s="828" t="s">
        <v>256</v>
      </c>
      <c r="C46" s="829" t="s">
        <v>255</v>
      </c>
      <c r="D46" s="828" t="s">
        <v>194</v>
      </c>
      <c r="E46" s="855">
        <v>3</v>
      </c>
      <c r="F46" s="187">
        <f>0.5*0.4</f>
        <v>0.2</v>
      </c>
      <c r="G46" s="830">
        <f>F46*E46</f>
        <v>0.60000000000000009</v>
      </c>
      <c r="H46" s="830">
        <f>F46*$H$9</f>
        <v>0.26100173310225305</v>
      </c>
      <c r="I46" s="831">
        <f>0.5*0.11</f>
        <v>5.5E-2</v>
      </c>
      <c r="J46" s="830">
        <f>I46*E46</f>
        <v>0.16500000000000001</v>
      </c>
      <c r="K46" s="830">
        <f>$K$9*I46</f>
        <v>0.16296335000000001</v>
      </c>
      <c r="L46" s="832">
        <f>(R46*T46+R47*T47+R48*T48+R49*T49+R50*T50+R51*T51+R52*T52+R53*T53+R54*T54)*L$9</f>
        <v>0</v>
      </c>
      <c r="M46" s="189">
        <f>H46+K46+L46</f>
        <v>0.42396508310225306</v>
      </c>
      <c r="N46" s="190">
        <f>M46*E46</f>
        <v>1.2718952493067592</v>
      </c>
      <c r="O46" s="830">
        <f>E46*L46</f>
        <v>0</v>
      </c>
      <c r="P46" s="833"/>
      <c r="Q46" s="185"/>
      <c r="R46" s="834"/>
      <c r="S46" s="858">
        <f>R46*E46</f>
        <v>0</v>
      </c>
      <c r="T46" s="690"/>
    </row>
    <row r="47" spans="1:22" s="835" customFormat="1" ht="12" hidden="1">
      <c r="A47" s="723"/>
      <c r="B47" s="836"/>
      <c r="C47" s="837"/>
      <c r="D47" s="836"/>
      <c r="E47" s="856"/>
      <c r="F47" s="197"/>
      <c r="G47" s="838"/>
      <c r="H47" s="838"/>
      <c r="I47" s="839"/>
      <c r="J47" s="838"/>
      <c r="K47" s="838"/>
      <c r="L47" s="838"/>
      <c r="M47" s="200"/>
      <c r="N47" s="531"/>
      <c r="O47" s="838"/>
      <c r="P47" s="840"/>
      <c r="Q47" s="841"/>
      <c r="R47" s="842"/>
      <c r="S47" s="843">
        <f>R47*E46</f>
        <v>0</v>
      </c>
      <c r="T47" s="694"/>
    </row>
    <row r="48" spans="1:22" s="835" customFormat="1" ht="12" hidden="1">
      <c r="A48" s="723"/>
      <c r="B48" s="836"/>
      <c r="C48" s="837"/>
      <c r="D48" s="836"/>
      <c r="E48" s="856"/>
      <c r="F48" s="197"/>
      <c r="G48" s="838"/>
      <c r="H48" s="838"/>
      <c r="I48" s="839"/>
      <c r="J48" s="838"/>
      <c r="K48" s="838"/>
      <c r="L48" s="838"/>
      <c r="M48" s="200"/>
      <c r="N48" s="531"/>
      <c r="O48" s="838"/>
      <c r="P48" s="840"/>
      <c r="Q48" s="841"/>
      <c r="R48" s="842"/>
      <c r="S48" s="843">
        <f>R48*E46</f>
        <v>0</v>
      </c>
      <c r="T48" s="694"/>
    </row>
    <row r="49" spans="1:20" s="835" customFormat="1" ht="12" hidden="1">
      <c r="A49" s="723"/>
      <c r="B49" s="836"/>
      <c r="C49" s="837"/>
      <c r="D49" s="836"/>
      <c r="E49" s="856"/>
      <c r="F49" s="197"/>
      <c r="G49" s="838"/>
      <c r="H49" s="838"/>
      <c r="I49" s="839"/>
      <c r="J49" s="838"/>
      <c r="K49" s="838"/>
      <c r="L49" s="838"/>
      <c r="M49" s="200"/>
      <c r="N49" s="531"/>
      <c r="O49" s="838"/>
      <c r="P49" s="840"/>
      <c r="Q49" s="841"/>
      <c r="R49" s="842"/>
      <c r="S49" s="843">
        <f>R49*E46</f>
        <v>0</v>
      </c>
      <c r="T49" s="694"/>
    </row>
    <row r="50" spans="1:20" s="835" customFormat="1" ht="12" hidden="1">
      <c r="A50" s="723"/>
      <c r="B50" s="836"/>
      <c r="C50" s="837"/>
      <c r="D50" s="836"/>
      <c r="E50" s="856"/>
      <c r="F50" s="197"/>
      <c r="G50" s="838"/>
      <c r="H50" s="838"/>
      <c r="I50" s="839"/>
      <c r="J50" s="838"/>
      <c r="K50" s="838"/>
      <c r="L50" s="838"/>
      <c r="M50" s="200"/>
      <c r="N50" s="531"/>
      <c r="O50" s="838"/>
      <c r="P50" s="840"/>
      <c r="Q50" s="841"/>
      <c r="R50" s="842"/>
      <c r="S50" s="843">
        <f>R50*E46</f>
        <v>0</v>
      </c>
      <c r="T50" s="694"/>
    </row>
    <row r="51" spans="1:20" s="835" customFormat="1" ht="12" hidden="1">
      <c r="A51" s="723"/>
      <c r="B51" s="836"/>
      <c r="C51" s="837"/>
      <c r="D51" s="836"/>
      <c r="E51" s="856"/>
      <c r="F51" s="197"/>
      <c r="G51" s="838"/>
      <c r="H51" s="838"/>
      <c r="I51" s="839"/>
      <c r="J51" s="838"/>
      <c r="K51" s="838"/>
      <c r="L51" s="838"/>
      <c r="M51" s="200"/>
      <c r="N51" s="531"/>
      <c r="O51" s="838"/>
      <c r="P51" s="840"/>
      <c r="Q51" s="841"/>
      <c r="R51" s="842"/>
      <c r="S51" s="843">
        <f>R51*E46</f>
        <v>0</v>
      </c>
      <c r="T51" s="694"/>
    </row>
    <row r="52" spans="1:20" s="835" customFormat="1" ht="12" hidden="1">
      <c r="A52" s="723"/>
      <c r="B52" s="836"/>
      <c r="C52" s="844"/>
      <c r="D52" s="836"/>
      <c r="E52" s="856"/>
      <c r="F52" s="197"/>
      <c r="G52" s="838"/>
      <c r="H52" s="838"/>
      <c r="I52" s="839"/>
      <c r="J52" s="838"/>
      <c r="K52" s="838"/>
      <c r="L52" s="838"/>
      <c r="M52" s="200"/>
      <c r="N52" s="531"/>
      <c r="O52" s="838"/>
      <c r="P52" s="840"/>
      <c r="Q52" s="841"/>
      <c r="R52" s="842"/>
      <c r="S52" s="843">
        <f>R52*E46</f>
        <v>0</v>
      </c>
      <c r="T52" s="694"/>
    </row>
    <row r="53" spans="1:20" s="835" customFormat="1" ht="10.5" hidden="1" customHeight="1">
      <c r="A53" s="723"/>
      <c r="B53" s="836"/>
      <c r="C53" s="844"/>
      <c r="D53" s="836"/>
      <c r="E53" s="856"/>
      <c r="F53" s="197"/>
      <c r="G53" s="838"/>
      <c r="H53" s="838"/>
      <c r="I53" s="839"/>
      <c r="J53" s="838"/>
      <c r="K53" s="838"/>
      <c r="L53" s="838"/>
      <c r="M53" s="200"/>
      <c r="N53" s="531"/>
      <c r="O53" s="838"/>
      <c r="P53" s="840"/>
      <c r="Q53" s="841"/>
      <c r="R53" s="842"/>
      <c r="S53" s="843">
        <f>R53*E46</f>
        <v>0</v>
      </c>
      <c r="T53" s="694"/>
    </row>
    <row r="54" spans="1:20" s="835" customFormat="1" ht="12" hidden="1">
      <c r="A54" s="723"/>
      <c r="B54" s="845"/>
      <c r="C54" s="846"/>
      <c r="D54" s="845"/>
      <c r="E54" s="857"/>
      <c r="F54" s="847"/>
      <c r="G54" s="838"/>
      <c r="H54" s="838"/>
      <c r="I54" s="848"/>
      <c r="J54" s="838"/>
      <c r="K54" s="838"/>
      <c r="L54" s="838"/>
      <c r="M54" s="200"/>
      <c r="N54" s="688"/>
      <c r="O54" s="838"/>
      <c r="P54" s="849"/>
      <c r="Q54" s="850"/>
      <c r="R54" s="851"/>
      <c r="S54" s="852">
        <f>R54*E46</f>
        <v>0</v>
      </c>
      <c r="T54" s="696"/>
    </row>
    <row r="55" spans="1:20" s="597" customFormat="1" ht="38.25" customHeight="1">
      <c r="A55" s="588">
        <v>6</v>
      </c>
      <c r="B55" s="589" t="s">
        <v>220</v>
      </c>
      <c r="C55" s="590" t="s">
        <v>257</v>
      </c>
      <c r="D55" s="589" t="s">
        <v>219</v>
      </c>
      <c r="E55" s="591">
        <f>32*0.33</f>
        <v>10.56</v>
      </c>
      <c r="F55" s="592">
        <f>0.5*0.45</f>
        <v>0.22500000000000001</v>
      </c>
      <c r="G55" s="593">
        <f>F55*E55</f>
        <v>2.3760000000000003</v>
      </c>
      <c r="H55" s="594">
        <f>F55*$H$9</f>
        <v>0.29362694974003467</v>
      </c>
      <c r="I55" s="592">
        <f>0.5*0.06</f>
        <v>0.03</v>
      </c>
      <c r="J55" s="594">
        <f>I55*E55</f>
        <v>0.31680000000000003</v>
      </c>
      <c r="K55" s="594">
        <f>$K$9*I55</f>
        <v>8.8889099999999999E-2</v>
      </c>
      <c r="L55" s="595">
        <f>(R55*T55+R56*T56+R57*T57+R58*T58+R59*T59+R60*T60+R61*T61+R62*T62+R63*T63)*L$9</f>
        <v>0</v>
      </c>
      <c r="M55" s="580">
        <f>H55+K55+L55</f>
        <v>0.38251604974003467</v>
      </c>
      <c r="N55" s="587">
        <f>M55*E55</f>
        <v>4.0393694852547659</v>
      </c>
      <c r="O55" s="594">
        <f>E55*L55</f>
        <v>0</v>
      </c>
      <c r="P55" s="590"/>
      <c r="Q55" s="596"/>
      <c r="R55" s="611"/>
      <c r="S55" s="825">
        <f>R55*E55</f>
        <v>0</v>
      </c>
      <c r="T55" s="593"/>
    </row>
    <row r="56" spans="1:20" s="597" customFormat="1" ht="12" hidden="1">
      <c r="A56" s="598"/>
      <c r="B56" s="599"/>
      <c r="C56" s="600"/>
      <c r="D56" s="599"/>
      <c r="E56" s="601"/>
      <c r="F56" s="602"/>
      <c r="G56" s="603"/>
      <c r="H56" s="604"/>
      <c r="I56" s="602"/>
      <c r="J56" s="536"/>
      <c r="K56" s="536"/>
      <c r="L56" s="537"/>
      <c r="M56" s="200"/>
      <c r="N56" s="605"/>
      <c r="O56" s="537"/>
      <c r="P56" s="602"/>
      <c r="Q56" s="606"/>
      <c r="R56" s="607"/>
      <c r="S56" s="826">
        <f>R56*E55</f>
        <v>0</v>
      </c>
      <c r="T56" s="608"/>
    </row>
    <row r="57" spans="1:20" s="597" customFormat="1" ht="12" hidden="1">
      <c r="A57" s="598"/>
      <c r="B57" s="599"/>
      <c r="C57" s="609"/>
      <c r="D57" s="599"/>
      <c r="E57" s="601"/>
      <c r="F57" s="602"/>
      <c r="G57" s="603"/>
      <c r="H57" s="604"/>
      <c r="I57" s="602"/>
      <c r="J57" s="536"/>
      <c r="K57" s="536"/>
      <c r="L57" s="537"/>
      <c r="M57" s="200"/>
      <c r="N57" s="605"/>
      <c r="O57" s="537"/>
      <c r="P57" s="602"/>
      <c r="Q57" s="606"/>
      <c r="R57" s="610"/>
      <c r="S57" s="826">
        <f>R57*E55</f>
        <v>0</v>
      </c>
      <c r="T57" s="608"/>
    </row>
    <row r="58" spans="1:20" s="597" customFormat="1" ht="12" hidden="1">
      <c r="A58" s="598"/>
      <c r="B58" s="599"/>
      <c r="C58" s="609"/>
      <c r="D58" s="599"/>
      <c r="E58" s="601"/>
      <c r="F58" s="602"/>
      <c r="G58" s="603"/>
      <c r="H58" s="604"/>
      <c r="I58" s="602"/>
      <c r="J58" s="536"/>
      <c r="K58" s="536"/>
      <c r="L58" s="537"/>
      <c r="M58" s="200"/>
      <c r="N58" s="605"/>
      <c r="O58" s="537"/>
      <c r="P58" s="602"/>
      <c r="Q58" s="606"/>
      <c r="R58" s="610"/>
      <c r="S58" s="826">
        <f>R58*E55</f>
        <v>0</v>
      </c>
      <c r="T58" s="608"/>
    </row>
    <row r="59" spans="1:20" s="597" customFormat="1" ht="12" hidden="1">
      <c r="A59" s="598"/>
      <c r="B59" s="599"/>
      <c r="C59" s="609"/>
      <c r="D59" s="599"/>
      <c r="E59" s="601"/>
      <c r="F59" s="602"/>
      <c r="G59" s="603"/>
      <c r="H59" s="604"/>
      <c r="I59" s="602"/>
      <c r="J59" s="536"/>
      <c r="K59" s="536"/>
      <c r="L59" s="537"/>
      <c r="M59" s="200"/>
      <c r="N59" s="605"/>
      <c r="O59" s="537"/>
      <c r="P59" s="602"/>
      <c r="Q59" s="606"/>
      <c r="R59" s="610"/>
      <c r="S59" s="826">
        <f>R59*E55</f>
        <v>0</v>
      </c>
      <c r="T59" s="608"/>
    </row>
    <row r="60" spans="1:20" s="597" customFormat="1" ht="12" hidden="1">
      <c r="A60" s="598"/>
      <c r="B60" s="599"/>
      <c r="C60" s="609"/>
      <c r="D60" s="599"/>
      <c r="E60" s="601"/>
      <c r="F60" s="602"/>
      <c r="G60" s="603"/>
      <c r="H60" s="604"/>
      <c r="I60" s="602"/>
      <c r="J60" s="536"/>
      <c r="K60" s="536"/>
      <c r="L60" s="537"/>
      <c r="M60" s="200"/>
      <c r="N60" s="605"/>
      <c r="O60" s="537"/>
      <c r="P60" s="602"/>
      <c r="Q60" s="606"/>
      <c r="R60" s="610"/>
      <c r="S60" s="826">
        <f>R60*E55</f>
        <v>0</v>
      </c>
      <c r="T60" s="608"/>
    </row>
    <row r="61" spans="1:20" s="597" customFormat="1" ht="12" hidden="1">
      <c r="A61" s="598"/>
      <c r="B61" s="599"/>
      <c r="C61" s="609"/>
      <c r="D61" s="599"/>
      <c r="E61" s="601"/>
      <c r="F61" s="602"/>
      <c r="G61" s="603"/>
      <c r="H61" s="604"/>
      <c r="I61" s="602"/>
      <c r="J61" s="536"/>
      <c r="K61" s="536"/>
      <c r="L61" s="537"/>
      <c r="M61" s="200"/>
      <c r="N61" s="605"/>
      <c r="O61" s="537"/>
      <c r="P61" s="602"/>
      <c r="Q61" s="606"/>
      <c r="R61" s="610"/>
      <c r="S61" s="826">
        <f>R61*E55</f>
        <v>0</v>
      </c>
      <c r="T61" s="608"/>
    </row>
    <row r="62" spans="1:20" s="597" customFormat="1" ht="12" hidden="1">
      <c r="A62" s="598"/>
      <c r="B62" s="599"/>
      <c r="C62" s="609"/>
      <c r="D62" s="599"/>
      <c r="E62" s="601"/>
      <c r="F62" s="602"/>
      <c r="G62" s="603"/>
      <c r="H62" s="604"/>
      <c r="I62" s="602"/>
      <c r="J62" s="536"/>
      <c r="K62" s="536"/>
      <c r="L62" s="537"/>
      <c r="M62" s="200"/>
      <c r="N62" s="605"/>
      <c r="O62" s="537"/>
      <c r="P62" s="602"/>
      <c r="Q62" s="606"/>
      <c r="R62" s="610"/>
      <c r="S62" s="826">
        <f>R62*E55</f>
        <v>0</v>
      </c>
      <c r="T62" s="608"/>
    </row>
    <row r="63" spans="1:20" s="597" customFormat="1" ht="12" hidden="1">
      <c r="A63" s="598"/>
      <c r="B63" s="599"/>
      <c r="C63" s="609"/>
      <c r="D63" s="599"/>
      <c r="E63" s="601"/>
      <c r="F63" s="602"/>
      <c r="G63" s="603"/>
      <c r="H63" s="604"/>
      <c r="I63" s="602"/>
      <c r="J63" s="536"/>
      <c r="K63" s="536"/>
      <c r="L63" s="537"/>
      <c r="M63" s="200"/>
      <c r="N63" s="605"/>
      <c r="O63" s="537"/>
      <c r="P63" s="602"/>
      <c r="Q63" s="606"/>
      <c r="R63" s="610"/>
      <c r="S63" s="826">
        <f>R63*E55</f>
        <v>0</v>
      </c>
      <c r="T63" s="608"/>
    </row>
    <row r="64" spans="1:20" s="597" customFormat="1" ht="38.25" customHeight="1">
      <c r="A64" s="588">
        <v>7</v>
      </c>
      <c r="B64" s="589" t="s">
        <v>220</v>
      </c>
      <c r="C64" s="590" t="s">
        <v>254</v>
      </c>
      <c r="D64" s="589" t="s">
        <v>219</v>
      </c>
      <c r="E64" s="591">
        <f>32*0.33</f>
        <v>10.56</v>
      </c>
      <c r="F64" s="592">
        <v>0.45</v>
      </c>
      <c r="G64" s="593">
        <f>F64*E64</f>
        <v>4.7520000000000007</v>
      </c>
      <c r="H64" s="594">
        <f>F64*$H$9</f>
        <v>0.58725389948006934</v>
      </c>
      <c r="I64" s="592">
        <v>0.06</v>
      </c>
      <c r="J64" s="594">
        <f>I64*E64</f>
        <v>0.63360000000000005</v>
      </c>
      <c r="K64" s="594">
        <f>$K$9*I64</f>
        <v>0.1777782</v>
      </c>
      <c r="L64" s="595">
        <f>(R64*T64+R65*T65+R66*T66+R67*T67+R68*T68+R69*T69+R70*T70+R71*T71+R72*T72)*L$9</f>
        <v>0</v>
      </c>
      <c r="M64" s="580">
        <f>H64+K64+L64</f>
        <v>0.76503209948006934</v>
      </c>
      <c r="N64" s="587">
        <f>M64*E64</f>
        <v>8.0787389705095318</v>
      </c>
      <c r="O64" s="594">
        <f>E64*L64</f>
        <v>0</v>
      </c>
      <c r="P64" s="590"/>
      <c r="Q64" s="596"/>
      <c r="R64" s="611"/>
      <c r="S64" s="977">
        <f>R64*E64</f>
        <v>0</v>
      </c>
      <c r="T64" s="593"/>
    </row>
    <row r="65" spans="1:20" s="597" customFormat="1" ht="12" hidden="1">
      <c r="A65" s="598"/>
      <c r="B65" s="599"/>
      <c r="C65" s="600"/>
      <c r="D65" s="599"/>
      <c r="E65" s="601"/>
      <c r="F65" s="602"/>
      <c r="G65" s="603"/>
      <c r="H65" s="604"/>
      <c r="I65" s="602"/>
      <c r="J65" s="536"/>
      <c r="K65" s="536"/>
      <c r="L65" s="537"/>
      <c r="M65" s="200"/>
      <c r="N65" s="605"/>
      <c r="O65" s="537"/>
      <c r="P65" s="602"/>
      <c r="Q65" s="606"/>
      <c r="R65" s="607"/>
      <c r="S65" s="243">
        <f>R65*E64</f>
        <v>0</v>
      </c>
      <c r="T65" s="608"/>
    </row>
    <row r="66" spans="1:20" s="597" customFormat="1" ht="12" hidden="1">
      <c r="A66" s="598"/>
      <c r="B66" s="599"/>
      <c r="C66" s="609"/>
      <c r="D66" s="599"/>
      <c r="E66" s="601"/>
      <c r="F66" s="602"/>
      <c r="G66" s="603"/>
      <c r="H66" s="604"/>
      <c r="I66" s="602"/>
      <c r="J66" s="536"/>
      <c r="K66" s="536"/>
      <c r="L66" s="537"/>
      <c r="M66" s="200"/>
      <c r="N66" s="605"/>
      <c r="O66" s="537"/>
      <c r="P66" s="602"/>
      <c r="Q66" s="606"/>
      <c r="R66" s="610"/>
      <c r="S66" s="243">
        <f>R66*E64</f>
        <v>0</v>
      </c>
      <c r="T66" s="608"/>
    </row>
    <row r="67" spans="1:20" s="597" customFormat="1" ht="12" hidden="1">
      <c r="A67" s="598"/>
      <c r="B67" s="599"/>
      <c r="C67" s="609"/>
      <c r="D67" s="599"/>
      <c r="E67" s="601"/>
      <c r="F67" s="602"/>
      <c r="G67" s="603"/>
      <c r="H67" s="604"/>
      <c r="I67" s="602"/>
      <c r="J67" s="536"/>
      <c r="K67" s="536"/>
      <c r="L67" s="537"/>
      <c r="M67" s="200"/>
      <c r="N67" s="605"/>
      <c r="O67" s="537"/>
      <c r="P67" s="602"/>
      <c r="Q67" s="606"/>
      <c r="R67" s="610"/>
      <c r="S67" s="243">
        <f>R67*E64</f>
        <v>0</v>
      </c>
      <c r="T67" s="608"/>
    </row>
    <row r="68" spans="1:20" s="597" customFormat="1" ht="12" hidden="1">
      <c r="A68" s="598"/>
      <c r="B68" s="599"/>
      <c r="C68" s="609"/>
      <c r="D68" s="599"/>
      <c r="E68" s="601"/>
      <c r="F68" s="602"/>
      <c r="G68" s="603"/>
      <c r="H68" s="604"/>
      <c r="I68" s="602"/>
      <c r="J68" s="536"/>
      <c r="K68" s="536"/>
      <c r="L68" s="537"/>
      <c r="M68" s="200"/>
      <c r="N68" s="605"/>
      <c r="O68" s="537"/>
      <c r="P68" s="602"/>
      <c r="Q68" s="606"/>
      <c r="R68" s="610"/>
      <c r="S68" s="243">
        <f>R68*E64</f>
        <v>0</v>
      </c>
      <c r="T68" s="608"/>
    </row>
    <row r="69" spans="1:20" s="597" customFormat="1" ht="12" hidden="1">
      <c r="A69" s="598"/>
      <c r="B69" s="599"/>
      <c r="C69" s="609"/>
      <c r="D69" s="599"/>
      <c r="E69" s="601"/>
      <c r="F69" s="602"/>
      <c r="G69" s="603"/>
      <c r="H69" s="604"/>
      <c r="I69" s="602"/>
      <c r="J69" s="536"/>
      <c r="K69" s="536"/>
      <c r="L69" s="537"/>
      <c r="M69" s="200"/>
      <c r="N69" s="605"/>
      <c r="O69" s="537"/>
      <c r="P69" s="602"/>
      <c r="Q69" s="606"/>
      <c r="R69" s="610"/>
      <c r="S69" s="243">
        <f>R69*E64</f>
        <v>0</v>
      </c>
      <c r="T69" s="608"/>
    </row>
    <row r="70" spans="1:20" s="597" customFormat="1" ht="12" hidden="1">
      <c r="A70" s="598"/>
      <c r="B70" s="599"/>
      <c r="C70" s="609"/>
      <c r="D70" s="599"/>
      <c r="E70" s="601"/>
      <c r="F70" s="602"/>
      <c r="G70" s="603"/>
      <c r="H70" s="604"/>
      <c r="I70" s="602"/>
      <c r="J70" s="536"/>
      <c r="K70" s="536"/>
      <c r="L70" s="537"/>
      <c r="M70" s="200"/>
      <c r="N70" s="605"/>
      <c r="O70" s="537"/>
      <c r="P70" s="602"/>
      <c r="Q70" s="606"/>
      <c r="R70" s="610"/>
      <c r="S70" s="243">
        <f>R70*E64</f>
        <v>0</v>
      </c>
      <c r="T70" s="608"/>
    </row>
    <row r="71" spans="1:20" s="597" customFormat="1" ht="12" hidden="1">
      <c r="A71" s="598"/>
      <c r="B71" s="599"/>
      <c r="C71" s="609"/>
      <c r="D71" s="599"/>
      <c r="E71" s="601"/>
      <c r="F71" s="602"/>
      <c r="G71" s="603"/>
      <c r="H71" s="604"/>
      <c r="I71" s="602"/>
      <c r="J71" s="536"/>
      <c r="K71" s="536"/>
      <c r="L71" s="537"/>
      <c r="M71" s="200"/>
      <c r="N71" s="605"/>
      <c r="O71" s="537"/>
      <c r="P71" s="602"/>
      <c r="Q71" s="606"/>
      <c r="R71" s="610"/>
      <c r="S71" s="243">
        <f>R71*E64</f>
        <v>0</v>
      </c>
      <c r="T71" s="608"/>
    </row>
    <row r="72" spans="1:20" s="597" customFormat="1" ht="12" hidden="1">
      <c r="A72" s="598"/>
      <c r="B72" s="599"/>
      <c r="C72" s="609"/>
      <c r="D72" s="599"/>
      <c r="E72" s="601"/>
      <c r="F72" s="602"/>
      <c r="G72" s="603"/>
      <c r="H72" s="604"/>
      <c r="I72" s="602"/>
      <c r="J72" s="536"/>
      <c r="K72" s="536"/>
      <c r="L72" s="537"/>
      <c r="M72" s="200"/>
      <c r="N72" s="605"/>
      <c r="O72" s="537"/>
      <c r="P72" s="602"/>
      <c r="Q72" s="606"/>
      <c r="R72" s="610"/>
      <c r="S72" s="243">
        <f>R72*E64</f>
        <v>0</v>
      </c>
      <c r="T72" s="608"/>
    </row>
    <row r="73" spans="1:20" s="266" customFormat="1">
      <c r="A73" s="247"/>
      <c r="B73" s="248"/>
      <c r="C73" s="249" t="s">
        <v>132</v>
      </c>
      <c r="D73" s="250"/>
      <c r="E73" s="251"/>
      <c r="F73" s="252"/>
      <c r="G73" s="253">
        <f>SUM(G10:G72)</f>
        <v>43.975116000000007</v>
      </c>
      <c r="H73" s="254"/>
      <c r="I73" s="252"/>
      <c r="J73" s="255">
        <f>SUM(J10:J72)</f>
        <v>1.5633599999999999</v>
      </c>
      <c r="K73" s="256"/>
      <c r="L73" s="257"/>
      <c r="M73" s="258"/>
      <c r="N73" s="259">
        <f>SUM(N10:N72)</f>
        <v>62.020096226063096</v>
      </c>
      <c r="O73" s="260">
        <f>SUM(O10:O72)</f>
        <v>0</v>
      </c>
      <c r="P73" s="261"/>
      <c r="Q73" s="262"/>
      <c r="R73" s="263"/>
      <c r="S73" s="264"/>
      <c r="T73" s="265"/>
    </row>
    <row r="74" spans="1:20" s="266" customFormat="1">
      <c r="A74" s="267"/>
      <c r="B74" s="267"/>
      <c r="C74" s="268"/>
      <c r="D74" s="269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1"/>
      <c r="R74" s="272"/>
      <c r="S74" s="270"/>
      <c r="T74" s="273"/>
    </row>
    <row r="75" spans="1:20" s="100" customFormat="1">
      <c r="A75" s="274"/>
      <c r="B75" s="275"/>
      <c r="C75" s="274" t="s">
        <v>133</v>
      </c>
      <c r="D75" s="274"/>
      <c r="E75" s="276"/>
      <c r="F75" s="277"/>
      <c r="G75" s="277"/>
      <c r="H75" s="278"/>
      <c r="I75" s="277"/>
      <c r="J75" s="278"/>
      <c r="K75" s="278"/>
      <c r="L75" s="277"/>
      <c r="M75" s="277"/>
      <c r="N75" s="278"/>
      <c r="O75" s="279"/>
      <c r="P75" s="276"/>
      <c r="Q75" s="280"/>
      <c r="R75" s="281"/>
      <c r="S75" s="282"/>
      <c r="T75" s="283"/>
    </row>
    <row r="76" spans="1:20" s="100" customFormat="1">
      <c r="A76" s="282"/>
      <c r="B76" s="284">
        <f>$H$9</f>
        <v>1.3050086655112652</v>
      </c>
      <c r="C76" s="285" t="s">
        <v>134</v>
      </c>
      <c r="D76" s="274"/>
      <c r="E76" s="276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6">
        <f>G73</f>
        <v>43.975116000000007</v>
      </c>
      <c r="Q76" s="287">
        <f>P76*$B76</f>
        <v>57.387907446863096</v>
      </c>
      <c r="R76" s="288"/>
      <c r="S76" s="282"/>
      <c r="T76" s="283"/>
    </row>
    <row r="77" spans="1:20" s="100" customFormat="1">
      <c r="A77" s="282"/>
      <c r="B77" s="289"/>
      <c r="C77" s="276"/>
      <c r="D77" s="274"/>
      <c r="E77" s="276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90"/>
      <c r="Q77" s="287"/>
      <c r="R77" s="288"/>
      <c r="S77" s="282"/>
      <c r="T77" s="283"/>
    </row>
    <row r="78" spans="1:20" s="100" customFormat="1">
      <c r="A78" s="282"/>
      <c r="B78" s="284">
        <f>$K$9</f>
        <v>2.9629699999999999</v>
      </c>
      <c r="C78" s="285" t="s">
        <v>135</v>
      </c>
      <c r="D78" s="274"/>
      <c r="E78" s="274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6">
        <f>J73</f>
        <v>1.5633599999999999</v>
      </c>
      <c r="Q78" s="287">
        <f>P78*$B78</f>
        <v>4.6321887791999998</v>
      </c>
      <c r="R78" s="288"/>
      <c r="S78" s="277"/>
      <c r="T78" s="283"/>
    </row>
    <row r="79" spans="1:20" s="100" customFormat="1">
      <c r="A79" s="282"/>
      <c r="B79" s="289"/>
      <c r="C79" s="274"/>
      <c r="D79" s="274"/>
      <c r="E79" s="274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90"/>
      <c r="Q79" s="287"/>
      <c r="R79" s="288"/>
      <c r="S79" s="282"/>
      <c r="T79" s="283"/>
    </row>
    <row r="80" spans="1:20" s="100" customFormat="1">
      <c r="A80" s="282"/>
      <c r="B80" s="289">
        <f>L$9</f>
        <v>1.1413647000000002</v>
      </c>
      <c r="C80" s="285" t="s">
        <v>109</v>
      </c>
      <c r="D80" s="274"/>
      <c r="E80" s="274"/>
      <c r="F80" s="291"/>
      <c r="G80" s="282"/>
      <c r="H80" s="282"/>
      <c r="I80" s="282"/>
      <c r="J80" s="282"/>
      <c r="K80" s="282"/>
      <c r="L80" s="282"/>
      <c r="M80" s="282"/>
      <c r="N80" s="282"/>
      <c r="O80" s="282"/>
      <c r="P80" s="286">
        <f>O73/L$9</f>
        <v>0</v>
      </c>
      <c r="Q80" s="287">
        <f>P80*$B80</f>
        <v>0</v>
      </c>
      <c r="R80" s="288"/>
      <c r="S80" s="277"/>
      <c r="T80" s="283"/>
    </row>
    <row r="81" spans="1:20" s="100" customFormat="1" ht="12.75" hidden="1" customHeight="1">
      <c r="A81" s="292"/>
      <c r="B81" s="292"/>
      <c r="C81" s="293"/>
      <c r="D81" s="274"/>
      <c r="E81" s="281"/>
      <c r="F81" s="291"/>
      <c r="G81" s="282"/>
      <c r="H81" s="282"/>
      <c r="I81" s="282"/>
      <c r="J81" s="282"/>
      <c r="K81" s="282"/>
      <c r="L81" s="282"/>
      <c r="M81" s="282"/>
      <c r="N81" s="282"/>
      <c r="O81" s="282"/>
      <c r="P81" s="276"/>
      <c r="Q81" s="280"/>
      <c r="R81" s="281"/>
      <c r="S81" s="280"/>
      <c r="T81" s="283"/>
    </row>
    <row r="82" spans="1:20" s="100" customFormat="1" hidden="1">
      <c r="A82" s="294"/>
      <c r="B82" s="295"/>
      <c r="C82" s="296"/>
      <c r="D82" s="297"/>
      <c r="E82" s="281"/>
      <c r="F82" s="298"/>
      <c r="G82" s="289"/>
      <c r="H82" s="289"/>
      <c r="I82" s="289"/>
      <c r="J82" s="289"/>
      <c r="K82" s="289"/>
      <c r="L82" s="289"/>
      <c r="M82" s="282"/>
      <c r="N82" s="282"/>
      <c r="O82" s="282"/>
      <c r="P82" s="276"/>
      <c r="Q82" s="299"/>
      <c r="R82" s="274"/>
      <c r="S82" s="277"/>
      <c r="T82" s="283"/>
    </row>
    <row r="83" spans="1:20" s="100" customFormat="1" hidden="1">
      <c r="A83" s="274"/>
      <c r="B83" s="274"/>
      <c r="C83" s="282"/>
      <c r="D83" s="274"/>
      <c r="E83" s="281"/>
      <c r="F83" s="291"/>
      <c r="G83" s="282"/>
      <c r="H83" s="282"/>
      <c r="I83" s="282"/>
      <c r="J83" s="282"/>
      <c r="K83" s="282"/>
      <c r="L83" s="282"/>
      <c r="M83" s="282"/>
      <c r="N83" s="282"/>
      <c r="O83" s="282"/>
      <c r="P83" s="276"/>
      <c r="Q83" s="280"/>
      <c r="R83" s="281"/>
      <c r="S83" s="282"/>
      <c r="T83" s="283"/>
    </row>
    <row r="84" spans="1:20" s="311" customFormat="1">
      <c r="A84" s="300"/>
      <c r="B84" s="300"/>
      <c r="C84" s="274" t="s">
        <v>97</v>
      </c>
      <c r="D84" s="300"/>
      <c r="E84" s="301"/>
      <c r="F84" s="302"/>
      <c r="G84" s="303"/>
      <c r="H84" s="303"/>
      <c r="I84" s="303"/>
      <c r="J84" s="303"/>
      <c r="K84" s="303"/>
      <c r="L84" s="303"/>
      <c r="M84" s="303"/>
      <c r="N84" s="304">
        <f>P84+R84</f>
        <v>62.020096226063096</v>
      </c>
      <c r="O84" s="305"/>
      <c r="P84" s="306">
        <f>Q76+Q78+Q80</f>
        <v>62.020096226063096</v>
      </c>
      <c r="Q84" s="307" t="s">
        <v>136</v>
      </c>
      <c r="R84" s="308">
        <f>Q82</f>
        <v>0</v>
      </c>
      <c r="S84" s="309"/>
      <c r="T84" s="310"/>
    </row>
    <row r="85" spans="1:20" s="100" customFormat="1">
      <c r="A85" s="274"/>
      <c r="B85" s="274"/>
      <c r="C85" s="274"/>
      <c r="D85" s="274"/>
      <c r="E85" s="281"/>
      <c r="F85" s="291"/>
      <c r="G85" s="282"/>
      <c r="H85" s="282"/>
      <c r="I85" s="303"/>
      <c r="J85" s="303"/>
      <c r="K85" s="282"/>
      <c r="L85" s="282"/>
      <c r="M85" s="282"/>
      <c r="N85" s="282"/>
      <c r="O85" s="282"/>
      <c r="P85" s="312"/>
      <c r="Q85" s="282"/>
      <c r="R85" s="283"/>
      <c r="S85" s="282"/>
      <c r="T85" s="283"/>
    </row>
    <row r="86" spans="1:20" s="100" customFormat="1">
      <c r="A86" s="282"/>
      <c r="B86" s="313">
        <f>M$9</f>
        <v>0.13300000000000001</v>
      </c>
      <c r="C86" s="282" t="s">
        <v>137</v>
      </c>
      <c r="D86" s="314"/>
      <c r="E86" s="315"/>
      <c r="F86" s="291"/>
      <c r="G86" s="282"/>
      <c r="H86" s="316"/>
      <c r="I86" s="317"/>
      <c r="J86" s="317"/>
      <c r="K86" s="318"/>
      <c r="L86" s="319"/>
      <c r="M86" s="319"/>
      <c r="N86" s="319"/>
      <c r="O86" s="282"/>
      <c r="P86" s="320">
        <f>P84*$B86</f>
        <v>8.2486727980663925</v>
      </c>
      <c r="Q86" s="282"/>
      <c r="R86" s="321"/>
      <c r="S86" s="282"/>
      <c r="T86" s="283"/>
    </row>
    <row r="87" spans="1:20" s="100" customFormat="1" hidden="1">
      <c r="A87" s="282"/>
      <c r="B87" s="275"/>
      <c r="C87" s="282"/>
      <c r="D87" s="314"/>
      <c r="E87" s="315"/>
      <c r="F87" s="291"/>
      <c r="G87" s="282"/>
      <c r="H87" s="282"/>
      <c r="I87" s="282"/>
      <c r="J87" s="282"/>
      <c r="K87" s="282"/>
      <c r="L87" s="282"/>
      <c r="M87" s="282"/>
      <c r="N87" s="282"/>
      <c r="O87" s="282"/>
      <c r="P87" s="320"/>
      <c r="Q87" s="315"/>
      <c r="R87" s="279"/>
      <c r="S87" s="282"/>
      <c r="T87" s="283"/>
    </row>
    <row r="88" spans="1:20" s="311" customFormat="1">
      <c r="A88" s="303"/>
      <c r="B88" s="305"/>
      <c r="C88" s="282" t="s">
        <v>97</v>
      </c>
      <c r="D88" s="322"/>
      <c r="E88" s="323"/>
      <c r="F88" s="302"/>
      <c r="G88" s="303"/>
      <c r="H88" s="318"/>
      <c r="I88" s="319"/>
      <c r="J88" s="319"/>
      <c r="K88" s="319"/>
      <c r="L88" s="303"/>
      <c r="M88" s="303"/>
      <c r="N88" s="303"/>
      <c r="O88" s="303"/>
      <c r="P88" s="306">
        <f>P86+P84</f>
        <v>70.268769024129483</v>
      </c>
      <c r="Q88" s="303"/>
      <c r="R88" s="324"/>
      <c r="S88" s="303"/>
      <c r="T88" s="310"/>
    </row>
    <row r="89" spans="1:20">
      <c r="A89" s="282"/>
      <c r="B89" s="275"/>
      <c r="C89" s="282"/>
      <c r="D89" s="314"/>
      <c r="E89" s="315"/>
      <c r="F89" s="291"/>
      <c r="G89" s="282"/>
      <c r="H89" s="282"/>
      <c r="I89" s="282"/>
      <c r="J89" s="282"/>
      <c r="K89" s="282"/>
      <c r="L89" s="282"/>
      <c r="M89" s="282"/>
      <c r="N89" s="282"/>
      <c r="O89" s="282"/>
      <c r="P89" s="320"/>
      <c r="Q89" s="280"/>
      <c r="R89" s="281"/>
      <c r="S89" s="282"/>
      <c r="T89" s="283"/>
    </row>
    <row r="90" spans="1:20">
      <c r="A90" s="282"/>
      <c r="B90" s="313">
        <f>N$9</f>
        <v>0.11</v>
      </c>
      <c r="C90" s="282" t="s">
        <v>138</v>
      </c>
      <c r="D90" s="314"/>
      <c r="E90" s="315"/>
      <c r="F90" s="291"/>
      <c r="G90" s="282"/>
      <c r="H90" s="282"/>
      <c r="I90" s="282"/>
      <c r="J90" s="318"/>
      <c r="K90" s="319"/>
      <c r="L90" s="319"/>
      <c r="M90" s="319"/>
      <c r="N90" s="282"/>
      <c r="O90" s="282"/>
      <c r="P90" s="320">
        <f>P88*$B90</f>
        <v>7.7295645926542429</v>
      </c>
      <c r="Q90" s="282"/>
      <c r="R90" s="321"/>
      <c r="S90" s="282"/>
      <c r="T90" s="283"/>
    </row>
    <row r="91" spans="1:20" hidden="1">
      <c r="A91" s="282"/>
      <c r="B91" s="275"/>
      <c r="C91" s="282"/>
      <c r="D91" s="314"/>
      <c r="E91" s="315"/>
      <c r="F91" s="291"/>
      <c r="G91" s="282"/>
      <c r="H91" s="282"/>
      <c r="I91" s="282"/>
      <c r="J91" s="282"/>
      <c r="K91" s="282"/>
      <c r="L91" s="282"/>
      <c r="M91" s="282"/>
      <c r="N91" s="282"/>
      <c r="O91" s="282"/>
      <c r="P91" s="320"/>
      <c r="Q91" s="315"/>
      <c r="R91" s="279"/>
      <c r="S91" s="282"/>
      <c r="T91" s="283"/>
    </row>
    <row r="92" spans="1:20" s="335" customFormat="1" ht="22.5" customHeight="1">
      <c r="A92" s="325"/>
      <c r="B92" s="326"/>
      <c r="C92" s="282" t="s">
        <v>97</v>
      </c>
      <c r="D92" s="303"/>
      <c r="E92" s="327"/>
      <c r="F92" s="327"/>
      <c r="G92" s="327"/>
      <c r="H92" s="327"/>
      <c r="I92" s="328"/>
      <c r="J92" s="327"/>
      <c r="K92" s="327"/>
      <c r="L92" s="327"/>
      <c r="M92" s="329"/>
      <c r="N92" s="330"/>
      <c r="O92" s="331"/>
      <c r="P92" s="306">
        <f>P88+P90</f>
        <v>77.998333616783725</v>
      </c>
      <c r="Q92" s="332"/>
      <c r="R92" s="333"/>
      <c r="S92" s="325"/>
      <c r="T92" s="334"/>
    </row>
    <row r="93" spans="1:20">
      <c r="A93" s="282"/>
      <c r="B93" s="275"/>
      <c r="C93" s="282"/>
      <c r="D93" s="314"/>
      <c r="E93" s="315"/>
      <c r="F93" s="291"/>
      <c r="G93" s="282"/>
      <c r="H93" s="282"/>
      <c r="I93" s="282"/>
      <c r="J93" s="282"/>
      <c r="K93" s="282"/>
      <c r="L93" s="282"/>
      <c r="M93" s="282"/>
      <c r="N93" s="282"/>
      <c r="O93" s="282"/>
      <c r="P93" s="320"/>
      <c r="Q93" s="280"/>
      <c r="R93" s="281"/>
      <c r="S93" s="282"/>
      <c r="T93" s="283"/>
    </row>
    <row r="94" spans="1:20" hidden="1">
      <c r="A94" s="336"/>
      <c r="B94" s="337"/>
      <c r="C94" s="338"/>
      <c r="D94" s="339"/>
      <c r="E94" s="340"/>
      <c r="F94" s="340"/>
      <c r="G94" s="340"/>
      <c r="H94" s="340"/>
      <c r="I94" s="341"/>
      <c r="J94" s="340"/>
      <c r="K94" s="340"/>
      <c r="L94" s="340"/>
      <c r="M94" s="342"/>
      <c r="N94" s="343"/>
      <c r="O94" s="344"/>
      <c r="P94" s="306"/>
      <c r="Q94" s="345"/>
      <c r="R94" s="346"/>
      <c r="S94" s="336"/>
      <c r="T94" s="347"/>
    </row>
    <row r="95" spans="1:20" ht="13.5" customHeight="1">
      <c r="A95" s="348"/>
      <c r="B95" s="348"/>
      <c r="C95" s="348" t="s">
        <v>292</v>
      </c>
      <c r="D95" s="349"/>
      <c r="E95" s="1009"/>
      <c r="F95" s="1009"/>
      <c r="G95" s="1009"/>
      <c r="H95" s="1009"/>
      <c r="I95" s="1009"/>
      <c r="J95" s="1009"/>
      <c r="K95" s="1009"/>
      <c r="L95" s="1009"/>
      <c r="M95" s="1009"/>
      <c r="N95" s="1009"/>
      <c r="O95" s="348"/>
      <c r="P95" s="350"/>
      <c r="Q95" s="348"/>
      <c r="R95" s="348"/>
      <c r="S95" s="348"/>
      <c r="T95" s="351"/>
    </row>
    <row r="96" spans="1:20">
      <c r="A96" s="266"/>
      <c r="B96" s="266"/>
      <c r="C96" s="266"/>
      <c r="D96" s="352"/>
      <c r="E96" s="353"/>
      <c r="F96" s="353"/>
      <c r="G96" s="353"/>
      <c r="H96" s="354"/>
      <c r="I96" s="353"/>
      <c r="J96" s="354"/>
      <c r="K96" s="354"/>
      <c r="L96" s="353"/>
      <c r="M96" s="353"/>
      <c r="N96" s="354"/>
      <c r="O96" s="355"/>
      <c r="P96" s="350"/>
      <c r="Q96" s="352"/>
      <c r="R96" s="356"/>
      <c r="S96" s="266"/>
      <c r="T96" s="357"/>
    </row>
    <row r="97" spans="1:22">
      <c r="A97" s="266"/>
      <c r="B97" s="266"/>
      <c r="C97" s="266"/>
      <c r="D97" s="352"/>
      <c r="E97" s="353"/>
      <c r="F97" s="353"/>
      <c r="G97" s="353"/>
      <c r="H97" s="354"/>
      <c r="I97" s="353"/>
      <c r="J97" s="354"/>
      <c r="K97" s="354"/>
      <c r="L97" s="353"/>
      <c r="M97" s="353"/>
      <c r="N97" s="354"/>
      <c r="O97" s="355"/>
      <c r="P97" s="350"/>
      <c r="Q97" s="352"/>
      <c r="R97" s="356"/>
      <c r="S97" s="266"/>
      <c r="T97" s="357"/>
    </row>
    <row r="98" spans="1:22">
      <c r="A98" s="266"/>
      <c r="B98" s="266"/>
      <c r="C98" s="266"/>
      <c r="D98" s="352"/>
      <c r="E98" s="353"/>
      <c r="F98" s="353"/>
      <c r="G98" s="353"/>
      <c r="H98" s="354"/>
      <c r="I98" s="353"/>
      <c r="J98" s="354"/>
      <c r="K98" s="354"/>
      <c r="L98" s="353"/>
      <c r="M98" s="353"/>
      <c r="N98" s="354"/>
      <c r="O98" s="355"/>
      <c r="P98" s="350"/>
      <c r="Q98" s="352"/>
      <c r="R98" s="356"/>
      <c r="S98" s="266"/>
      <c r="T98" s="357"/>
    </row>
    <row r="99" spans="1:22">
      <c r="A99" s="266"/>
      <c r="B99" s="266"/>
      <c r="C99" s="266"/>
      <c r="D99" s="352"/>
      <c r="E99" s="353"/>
      <c r="F99" s="353"/>
      <c r="G99" s="353"/>
      <c r="H99" s="354"/>
      <c r="I99" s="353"/>
      <c r="J99" s="354"/>
      <c r="K99" s="354"/>
      <c r="L99" s="353"/>
      <c r="M99" s="353"/>
      <c r="N99" s="354"/>
      <c r="O99" s="355"/>
      <c r="P99" s="350"/>
      <c r="Q99" s="352"/>
      <c r="R99" s="356"/>
      <c r="S99" s="266"/>
      <c r="T99" s="357"/>
    </row>
    <row r="100" spans="1:22">
      <c r="A100" s="266"/>
      <c r="B100" s="266"/>
      <c r="C100" s="266"/>
      <c r="D100" s="352"/>
      <c r="E100" s="353"/>
      <c r="F100" s="353"/>
      <c r="G100" s="353"/>
      <c r="H100" s="354"/>
      <c r="I100" s="353"/>
      <c r="J100" s="354"/>
      <c r="K100" s="354"/>
      <c r="L100" s="353"/>
      <c r="M100" s="353"/>
      <c r="N100" s="354"/>
      <c r="O100" s="355"/>
      <c r="P100" s="350"/>
      <c r="Q100" s="352"/>
      <c r="R100" s="356"/>
      <c r="S100" s="266"/>
      <c r="T100" s="357"/>
    </row>
    <row r="101" spans="1:22">
      <c r="A101" s="266"/>
      <c r="B101" s="266"/>
      <c r="C101" s="266"/>
      <c r="D101" s="352"/>
      <c r="E101" s="353"/>
      <c r="F101" s="353"/>
      <c r="G101" s="353"/>
      <c r="H101" s="354"/>
      <c r="I101" s="353"/>
      <c r="J101" s="354"/>
      <c r="K101" s="354"/>
      <c r="L101" s="353"/>
      <c r="M101" s="353"/>
      <c r="N101" s="354"/>
      <c r="O101" s="355"/>
      <c r="P101" s="350"/>
      <c r="Q101" s="352"/>
      <c r="R101" s="356"/>
      <c r="S101" s="266"/>
      <c r="T101" s="357"/>
    </row>
    <row r="102" spans="1:22">
      <c r="A102" s="358"/>
      <c r="B102" s="358"/>
      <c r="C102" s="359"/>
      <c r="D102" s="358"/>
      <c r="E102" s="358"/>
      <c r="F102" s="358"/>
      <c r="G102" s="358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</row>
    <row r="103" spans="1:22">
      <c r="A103" s="118"/>
      <c r="B103" s="118"/>
      <c r="C103" s="360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</row>
    <row r="104" spans="1:22">
      <c r="A104" s="118"/>
      <c r="B104" s="118"/>
      <c r="C104" s="360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</row>
    <row r="105" spans="1:22">
      <c r="A105" s="118"/>
      <c r="B105" s="118"/>
      <c r="C105" s="360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</row>
    <row r="106" spans="1:22">
      <c r="A106" s="118"/>
      <c r="B106" s="118"/>
      <c r="C106" s="360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</row>
    <row r="107" spans="1:22" s="130" customFormat="1">
      <c r="A107" s="118"/>
      <c r="B107" s="118"/>
      <c r="C107" s="360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U107" s="97"/>
      <c r="V107" s="97"/>
    </row>
    <row r="108" spans="1:22" s="130" customFormat="1">
      <c r="A108" s="118"/>
      <c r="B108" s="118"/>
      <c r="C108" s="360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U108" s="97"/>
      <c r="V108" s="97"/>
    </row>
    <row r="109" spans="1:22" s="130" customFormat="1">
      <c r="A109" s="118"/>
      <c r="B109" s="118"/>
      <c r="C109" s="360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U109" s="97"/>
      <c r="V109" s="97"/>
    </row>
    <row r="110" spans="1:22" s="130" customFormat="1">
      <c r="A110" s="118"/>
      <c r="B110" s="118"/>
      <c r="C110" s="360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U110" s="97"/>
      <c r="V110" s="97"/>
    </row>
    <row r="111" spans="1:22" s="130" customFormat="1">
      <c r="A111" s="118"/>
      <c r="B111" s="118"/>
      <c r="C111" s="360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</row>
    <row r="112" spans="1:22" s="130" customFormat="1">
      <c r="A112" s="118"/>
      <c r="B112" s="118"/>
      <c r="C112" s="360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</row>
    <row r="113" spans="1:19" s="130" customFormat="1">
      <c r="A113" s="118"/>
      <c r="B113" s="118"/>
      <c r="C113" s="360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</row>
    <row r="114" spans="1:19" s="130" customFormat="1">
      <c r="A114" s="118"/>
      <c r="B114" s="118"/>
      <c r="C114" s="360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</row>
    <row r="115" spans="1:19" s="130" customFormat="1">
      <c r="A115" s="118"/>
      <c r="B115" s="118"/>
      <c r="C115" s="360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</row>
  </sheetData>
  <mergeCells count="3">
    <mergeCell ref="E95:N95"/>
    <mergeCell ref="C37:C38"/>
    <mergeCell ref="A1:T1"/>
  </mergeCells>
  <printOptions gridLinesSet="0"/>
  <pageMargins left="0.5" right="0.5" top="0.5" bottom="0.5" header="0.25" footer="0.25"/>
  <pageSetup paperSize="9" scale="89" firstPageNumber="29" orientation="landscape" horizontalDpi="180" verticalDpi="180" r:id="rId1"/>
  <headerFooter alignWithMargins="0">
    <oddFooter>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66"/>
  </sheetPr>
  <dimension ref="A1:V151"/>
  <sheetViews>
    <sheetView showGridLines="0" view="pageBreakPreview" topLeftCell="A100" zoomScaleNormal="100" zoomScaleSheetLayoutView="100" workbookViewId="0">
      <selection activeCell="Q121" sqref="Q121"/>
    </sheetView>
  </sheetViews>
  <sheetFormatPr defaultRowHeight="12.75"/>
  <cols>
    <col min="1" max="1" width="4.7109375" style="97" customWidth="1"/>
    <col min="2" max="2" width="7.28515625" style="97" customWidth="1"/>
    <col min="3" max="3" width="35.42578125" style="97" customWidth="1"/>
    <col min="4" max="4" width="5" style="99" customWidth="1"/>
    <col min="5" max="5" width="7" style="100" customWidth="1"/>
    <col min="6" max="6" width="6" style="100" customWidth="1"/>
    <col min="7" max="7" width="4.140625" style="100" hidden="1" customWidth="1"/>
    <col min="8" max="8" width="5.42578125" style="100" customWidth="1"/>
    <col min="9" max="9" width="8.140625" style="100" customWidth="1"/>
    <col min="10" max="10" width="6.42578125" style="361" hidden="1" customWidth="1"/>
    <col min="11" max="11" width="5.5703125" style="361" customWidth="1"/>
    <col min="12" max="12" width="6.85546875" style="100" customWidth="1"/>
    <col min="13" max="13" width="6.5703125" style="100" customWidth="1"/>
    <col min="14" max="14" width="9.7109375" style="100" customWidth="1"/>
    <col min="15" max="15" width="0.85546875" style="101" hidden="1" customWidth="1"/>
    <col min="16" max="16" width="17.5703125" style="100" customWidth="1"/>
    <col min="17" max="17" width="9.85546875" style="99" customWidth="1"/>
    <col min="18" max="18" width="7.140625" style="102" customWidth="1"/>
    <col min="19" max="19" width="8.140625" style="97" customWidth="1"/>
    <col min="20" max="20" width="6.5703125" style="130" customWidth="1"/>
    <col min="21" max="16384" width="9.140625" style="97"/>
  </cols>
  <sheetData>
    <row r="1" spans="1:20" ht="39" customHeight="1">
      <c r="A1" s="1012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" s="1012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C1" s="1012"/>
      <c r="D1" s="1012"/>
      <c r="E1" s="1012"/>
      <c r="F1" s="1012"/>
      <c r="G1" s="1012"/>
      <c r="H1" s="1012"/>
      <c r="I1" s="1012"/>
      <c r="J1" s="1012"/>
      <c r="K1" s="1012"/>
      <c r="L1" s="1012"/>
      <c r="M1" s="1012"/>
      <c r="N1" s="1012"/>
      <c r="O1" s="1012"/>
      <c r="P1" s="1012"/>
      <c r="Q1" s="1012"/>
      <c r="R1" s="1012"/>
      <c r="S1" s="1012"/>
      <c r="T1" s="1012"/>
    </row>
    <row r="2" spans="1:20" ht="17.25" customHeight="1">
      <c r="A2" s="119" t="s">
        <v>221</v>
      </c>
      <c r="B2" s="120"/>
      <c r="C2" s="120"/>
      <c r="D2" s="121"/>
      <c r="E2" s="121"/>
      <c r="F2" s="121"/>
      <c r="G2" s="121"/>
      <c r="H2" s="121"/>
      <c r="I2" s="121"/>
      <c r="J2" s="122"/>
      <c r="K2" s="122"/>
      <c r="L2" s="121"/>
      <c r="M2" s="121"/>
      <c r="N2" s="121"/>
      <c r="O2" s="123"/>
      <c r="P2" s="121"/>
      <c r="Q2" s="121"/>
      <c r="R2" s="124"/>
      <c r="S2" s="125"/>
      <c r="T2" s="126"/>
    </row>
    <row r="3" spans="1:20">
      <c r="A3" s="119" t="s">
        <v>196</v>
      </c>
      <c r="B3" s="120"/>
      <c r="C3" s="120"/>
      <c r="D3" s="121"/>
      <c r="E3" s="121"/>
      <c r="F3" s="121"/>
      <c r="G3" s="121"/>
      <c r="H3" s="121"/>
      <c r="I3" s="121"/>
      <c r="J3" s="122"/>
      <c r="K3" s="122"/>
      <c r="L3" s="121"/>
      <c r="M3" s="121"/>
      <c r="N3" s="121"/>
      <c r="O3" s="123"/>
      <c r="P3" s="121"/>
      <c r="Q3" s="121"/>
      <c r="R3" s="124"/>
      <c r="S3" s="125"/>
      <c r="T3" s="126"/>
    </row>
    <row r="4" spans="1:20">
      <c r="A4" s="121"/>
      <c r="B4" s="120"/>
      <c r="C4" s="120"/>
      <c r="D4" s="121"/>
      <c r="E4" s="121"/>
      <c r="F4" s="121"/>
      <c r="G4" s="121"/>
      <c r="H4" s="121"/>
      <c r="I4" s="121"/>
      <c r="J4" s="122"/>
      <c r="K4" s="122"/>
      <c r="L4" s="121"/>
      <c r="M4" s="121"/>
      <c r="N4" s="127">
        <f>P128</f>
        <v>1528.3549696822495</v>
      </c>
      <c r="O4" s="123"/>
      <c r="P4" s="128" t="s">
        <v>99</v>
      </c>
      <c r="Q4" s="129"/>
    </row>
    <row r="5" spans="1:20" s="141" customFormat="1" ht="15.75" customHeight="1">
      <c r="A5" s="131"/>
      <c r="B5" s="132"/>
      <c r="C5" s="132"/>
      <c r="D5" s="133"/>
      <c r="E5" s="134"/>
      <c r="F5" s="135" t="s">
        <v>100</v>
      </c>
      <c r="G5" s="136"/>
      <c r="H5" s="137"/>
      <c r="I5" s="136"/>
      <c r="J5" s="136"/>
      <c r="K5" s="136"/>
      <c r="L5" s="136"/>
      <c r="M5" s="138"/>
      <c r="N5" s="139"/>
      <c r="O5" s="136"/>
      <c r="P5" s="136"/>
      <c r="Q5" s="136"/>
      <c r="R5" s="136"/>
      <c r="S5" s="136"/>
      <c r="T5" s="140"/>
    </row>
    <row r="6" spans="1:20" s="141" customFormat="1" ht="60.75" customHeight="1">
      <c r="A6" s="142"/>
      <c r="B6" s="143" t="s">
        <v>101</v>
      </c>
      <c r="C6" s="144"/>
      <c r="D6" s="145" t="s">
        <v>102</v>
      </c>
      <c r="E6" s="145" t="s">
        <v>103</v>
      </c>
      <c r="F6" s="146" t="s">
        <v>104</v>
      </c>
      <c r="G6" s="147"/>
      <c r="H6" s="146" t="s">
        <v>105</v>
      </c>
      <c r="I6" s="148" t="s">
        <v>106</v>
      </c>
      <c r="J6" s="149"/>
      <c r="K6" s="150"/>
      <c r="L6" s="151" t="s">
        <v>107</v>
      </c>
      <c r="M6" s="151" t="s">
        <v>97</v>
      </c>
      <c r="N6" s="145" t="s">
        <v>108</v>
      </c>
      <c r="O6" s="152"/>
      <c r="P6" s="153" t="s">
        <v>109</v>
      </c>
      <c r="Q6" s="153"/>
      <c r="R6" s="154"/>
      <c r="S6" s="153"/>
      <c r="T6" s="155"/>
    </row>
    <row r="7" spans="1:20" s="163" customFormat="1" ht="48" customHeight="1">
      <c r="A7" s="156" t="s">
        <v>35</v>
      </c>
      <c r="B7" s="157" t="s">
        <v>110</v>
      </c>
      <c r="C7" s="158" t="s">
        <v>111</v>
      </c>
      <c r="D7" s="159" t="s">
        <v>112</v>
      </c>
      <c r="E7" s="160"/>
      <c r="F7" s="146" t="s">
        <v>113</v>
      </c>
      <c r="G7" s="146" t="s">
        <v>114</v>
      </c>
      <c r="H7" s="146" t="s">
        <v>99</v>
      </c>
      <c r="I7" s="146" t="s">
        <v>115</v>
      </c>
      <c r="J7" s="146" t="s">
        <v>116</v>
      </c>
      <c r="K7" s="146" t="s">
        <v>99</v>
      </c>
      <c r="L7" s="146" t="s">
        <v>99</v>
      </c>
      <c r="M7" s="146" t="s">
        <v>99</v>
      </c>
      <c r="N7" s="146" t="s">
        <v>99</v>
      </c>
      <c r="O7" s="146" t="s">
        <v>117</v>
      </c>
      <c r="P7" s="147" t="s">
        <v>118</v>
      </c>
      <c r="Q7" s="146" t="s">
        <v>119</v>
      </c>
      <c r="R7" s="161" t="s">
        <v>120</v>
      </c>
      <c r="S7" s="146" t="s">
        <v>121</v>
      </c>
      <c r="T7" s="162" t="s">
        <v>122</v>
      </c>
    </row>
    <row r="8" spans="1:20" s="163" customFormat="1">
      <c r="A8" s="164">
        <v>1</v>
      </c>
      <c r="B8" s="165">
        <v>2</v>
      </c>
      <c r="C8" s="164">
        <v>3</v>
      </c>
      <c r="D8" s="164">
        <v>4</v>
      </c>
      <c r="E8" s="164">
        <v>5</v>
      </c>
      <c r="F8" s="164">
        <v>6</v>
      </c>
      <c r="G8" s="164">
        <v>7</v>
      </c>
      <c r="H8" s="166" t="s">
        <v>123</v>
      </c>
      <c r="I8" s="164">
        <v>8</v>
      </c>
      <c r="J8" s="164">
        <v>9</v>
      </c>
      <c r="K8" s="164" t="s">
        <v>124</v>
      </c>
      <c r="L8" s="164">
        <v>10</v>
      </c>
      <c r="M8" s="167">
        <v>11</v>
      </c>
      <c r="N8" s="167">
        <v>12</v>
      </c>
      <c r="O8" s="164"/>
      <c r="P8" s="164">
        <v>13</v>
      </c>
      <c r="Q8" s="164">
        <v>14</v>
      </c>
      <c r="R8" s="164">
        <v>15</v>
      </c>
      <c r="S8" s="164">
        <v>16</v>
      </c>
      <c r="T8" s="168">
        <v>17</v>
      </c>
    </row>
    <row r="9" spans="1:20" s="182" customFormat="1" hidden="1">
      <c r="A9" s="169"/>
      <c r="B9" s="169"/>
      <c r="C9" s="170"/>
      <c r="D9" s="171"/>
      <c r="E9" s="172"/>
      <c r="F9" s="173"/>
      <c r="G9" s="174" t="e">
        <f>SUM(#REF!)/2</f>
        <v>#REF!</v>
      </c>
      <c r="H9" s="175">
        <f>pz!G24</f>
        <v>1.3050086655112652</v>
      </c>
      <c r="I9" s="176"/>
      <c r="J9" s="176"/>
      <c r="K9" s="175">
        <f>pz!I11</f>
        <v>2.9629699999999999</v>
      </c>
      <c r="L9" s="175">
        <f>pz!E30*pz!E31*pz!E32</f>
        <v>1.1413647000000002</v>
      </c>
      <c r="M9" s="177">
        <f>pz!A36</f>
        <v>0.13300000000000001</v>
      </c>
      <c r="N9" s="177">
        <f>pz!A37</f>
        <v>0.11</v>
      </c>
      <c r="O9" s="173"/>
      <c r="P9" s="173"/>
      <c r="Q9" s="178"/>
      <c r="R9" s="179"/>
      <c r="S9" s="180"/>
      <c r="T9" s="181"/>
    </row>
    <row r="10" spans="1:20" s="619" customFormat="1" ht="24">
      <c r="A10" s="725">
        <v>1</v>
      </c>
      <c r="B10" s="659" t="s">
        <v>238</v>
      </c>
      <c r="C10" s="673" t="s">
        <v>258</v>
      </c>
      <c r="D10" s="615" t="s">
        <v>127</v>
      </c>
      <c r="E10" s="618">
        <v>4.0999999999999996</v>
      </c>
      <c r="F10" s="206">
        <f>1</f>
        <v>1</v>
      </c>
      <c r="G10" s="726">
        <f>F10*E10</f>
        <v>4.0999999999999996</v>
      </c>
      <c r="H10" s="726">
        <f>F10*$H$9</f>
        <v>1.3050086655112652</v>
      </c>
      <c r="I10" s="206">
        <f>0.064</f>
        <v>6.4000000000000001E-2</v>
      </c>
      <c r="J10" s="726">
        <f>I10*E10</f>
        <v>0.26239999999999997</v>
      </c>
      <c r="K10" s="662">
        <f>$K$9*I10</f>
        <v>0.18963008000000001</v>
      </c>
      <c r="L10" s="663">
        <f>(R10*T10+R11*T11+R12*T12+R13*T13+R14*T14+R15*T15+R16*T16+R17*T17+R18*T18)*L$9</f>
        <v>1.4267058750000003</v>
      </c>
      <c r="M10" s="727">
        <f>H10+K10+L10</f>
        <v>2.9213446205112654</v>
      </c>
      <c r="N10" s="728">
        <f>M10*E10</f>
        <v>11.977512944096187</v>
      </c>
      <c r="O10" s="729">
        <f>E10*L10</f>
        <v>5.849494087500001</v>
      </c>
      <c r="P10" s="648" t="s">
        <v>239</v>
      </c>
      <c r="Q10" s="740" t="s">
        <v>193</v>
      </c>
      <c r="R10" s="724">
        <v>12.5</v>
      </c>
      <c r="S10" s="666">
        <f>R10*E10</f>
        <v>51.249999999999993</v>
      </c>
      <c r="T10" s="730">
        <v>0.1</v>
      </c>
    </row>
    <row r="11" spans="1:20" s="619" customFormat="1" ht="12" hidden="1">
      <c r="A11" s="697"/>
      <c r="B11" s="698"/>
      <c r="C11" s="699"/>
      <c r="D11" s="698"/>
      <c r="E11" s="633"/>
      <c r="F11" s="209"/>
      <c r="G11" s="209"/>
      <c r="H11" s="209"/>
      <c r="I11" s="209"/>
      <c r="J11" s="209"/>
      <c r="K11" s="539"/>
      <c r="L11" s="540"/>
      <c r="M11" s="700"/>
      <c r="N11" s="701"/>
      <c r="O11" s="540"/>
      <c r="P11" s="702"/>
      <c r="Q11" s="703"/>
      <c r="R11" s="645"/>
      <c r="S11" s="704">
        <f>R11*E10</f>
        <v>0</v>
      </c>
      <c r="T11" s="705"/>
    </row>
    <row r="12" spans="1:20" s="619" customFormat="1" ht="12" hidden="1">
      <c r="A12" s="697"/>
      <c r="B12" s="698"/>
      <c r="C12" s="699"/>
      <c r="D12" s="698"/>
      <c r="E12" s="633"/>
      <c r="F12" s="209"/>
      <c r="G12" s="209"/>
      <c r="H12" s="209"/>
      <c r="I12" s="209"/>
      <c r="J12" s="209"/>
      <c r="K12" s="539"/>
      <c r="L12" s="540"/>
      <c r="M12" s="700"/>
      <c r="N12" s="706"/>
      <c r="O12" s="540"/>
      <c r="P12" s="707"/>
      <c r="Q12" s="708"/>
      <c r="R12" s="709"/>
      <c r="S12" s="226">
        <f>R12*E10</f>
        <v>0</v>
      </c>
      <c r="T12" s="710"/>
    </row>
    <row r="13" spans="1:20" s="619" customFormat="1" ht="15.75" hidden="1" customHeight="1">
      <c r="A13" s="711"/>
      <c r="B13" s="535"/>
      <c r="C13" s="712"/>
      <c r="D13" s="535"/>
      <c r="E13" s="713"/>
      <c r="F13" s="632"/>
      <c r="G13" s="632"/>
      <c r="H13" s="632"/>
      <c r="I13" s="632"/>
      <c r="J13" s="632"/>
      <c r="K13" s="650"/>
      <c r="L13" s="651"/>
      <c r="M13" s="714"/>
      <c r="N13" s="715"/>
      <c r="O13" s="651"/>
      <c r="P13" s="716"/>
      <c r="Q13" s="717"/>
      <c r="R13" s="654"/>
      <c r="S13" s="648">
        <f>R13*E10</f>
        <v>0</v>
      </c>
      <c r="T13" s="718"/>
    </row>
    <row r="14" spans="1:20" s="619" customFormat="1" ht="12.75" hidden="1" customHeight="1">
      <c r="A14" s="697"/>
      <c r="B14" s="698"/>
      <c r="C14" s="719"/>
      <c r="D14" s="698"/>
      <c r="E14" s="633"/>
      <c r="F14" s="209"/>
      <c r="G14" s="209"/>
      <c r="H14" s="209"/>
      <c r="I14" s="209"/>
      <c r="J14" s="209"/>
      <c r="K14" s="539"/>
      <c r="L14" s="540"/>
      <c r="M14" s="700"/>
      <c r="N14" s="701"/>
      <c r="O14" s="540"/>
      <c r="P14" s="702"/>
      <c r="Q14" s="703"/>
      <c r="R14" s="645"/>
      <c r="S14" s="226">
        <f>R14*E10</f>
        <v>0</v>
      </c>
      <c r="T14" s="705"/>
    </row>
    <row r="15" spans="1:20" s="619" customFormat="1" ht="12" hidden="1" customHeight="1">
      <c r="A15" s="697"/>
      <c r="B15" s="698"/>
      <c r="C15" s="719"/>
      <c r="D15" s="698"/>
      <c r="E15" s="633"/>
      <c r="F15" s="209"/>
      <c r="G15" s="209"/>
      <c r="H15" s="209"/>
      <c r="I15" s="209"/>
      <c r="J15" s="209"/>
      <c r="K15" s="539"/>
      <c r="L15" s="540"/>
      <c r="M15" s="700"/>
      <c r="N15" s="701"/>
      <c r="O15" s="540"/>
      <c r="P15" s="702"/>
      <c r="Q15" s="703"/>
      <c r="R15" s="645"/>
      <c r="S15" s="226">
        <f>R15*E10</f>
        <v>0</v>
      </c>
      <c r="T15" s="705"/>
    </row>
    <row r="16" spans="1:20" s="619" customFormat="1" ht="10.5" hidden="1" customHeight="1">
      <c r="A16" s="697"/>
      <c r="B16" s="698"/>
      <c r="C16" s="719"/>
      <c r="D16" s="698"/>
      <c r="E16" s="633"/>
      <c r="F16" s="209"/>
      <c r="G16" s="208"/>
      <c r="H16" s="208"/>
      <c r="I16" s="209"/>
      <c r="J16" s="209"/>
      <c r="K16" s="539"/>
      <c r="L16" s="540"/>
      <c r="M16" s="700"/>
      <c r="N16" s="701"/>
      <c r="O16" s="540"/>
      <c r="P16" s="702"/>
      <c r="Q16" s="703"/>
      <c r="R16" s="645"/>
      <c r="S16" s="226">
        <f>R16*E10</f>
        <v>0</v>
      </c>
      <c r="T16" s="705"/>
    </row>
    <row r="17" spans="1:20" s="619" customFormat="1" ht="10.5" hidden="1" customHeight="1">
      <c r="A17" s="697"/>
      <c r="B17" s="698"/>
      <c r="C17" s="719"/>
      <c r="D17" s="698"/>
      <c r="E17" s="633"/>
      <c r="F17" s="209"/>
      <c r="G17" s="209"/>
      <c r="H17" s="209"/>
      <c r="I17" s="209"/>
      <c r="J17" s="209"/>
      <c r="K17" s="539"/>
      <c r="L17" s="540"/>
      <c r="M17" s="700"/>
      <c r="N17" s="701"/>
      <c r="O17" s="540"/>
      <c r="P17" s="702"/>
      <c r="Q17" s="703"/>
      <c r="R17" s="645"/>
      <c r="S17" s="226">
        <f>R17*E10</f>
        <v>0</v>
      </c>
      <c r="T17" s="705"/>
    </row>
    <row r="18" spans="1:20" s="619" customFormat="1" ht="12" hidden="1">
      <c r="A18" s="711"/>
      <c r="B18" s="535"/>
      <c r="C18" s="720"/>
      <c r="D18" s="535"/>
      <c r="E18" s="713"/>
      <c r="F18" s="632"/>
      <c r="G18" s="632"/>
      <c r="H18" s="632"/>
      <c r="I18" s="632"/>
      <c r="J18" s="632"/>
      <c r="K18" s="650"/>
      <c r="L18" s="540"/>
      <c r="M18" s="700"/>
      <c r="N18" s="701"/>
      <c r="O18" s="540"/>
      <c r="P18" s="716"/>
      <c r="Q18" s="717"/>
      <c r="R18" s="654"/>
      <c r="S18" s="226">
        <f>R18*E10</f>
        <v>0</v>
      </c>
      <c r="T18" s="718"/>
    </row>
    <row r="19" spans="1:20" s="194" customFormat="1" ht="36">
      <c r="A19" s="183">
        <v>2</v>
      </c>
      <c r="B19" s="634" t="s">
        <v>242</v>
      </c>
      <c r="C19" s="640" t="s">
        <v>243</v>
      </c>
      <c r="D19" s="634" t="s">
        <v>127</v>
      </c>
      <c r="E19" s="741">
        <v>8.1999999999999993</v>
      </c>
      <c r="F19" s="219">
        <v>0.99</v>
      </c>
      <c r="G19" s="636">
        <f>F19*E19</f>
        <v>8.1179999999999986</v>
      </c>
      <c r="H19" s="636">
        <f>F19*$H$9</f>
        <v>1.2919585788561525</v>
      </c>
      <c r="I19" s="219">
        <v>0.1192</v>
      </c>
      <c r="J19" s="636">
        <f>I19*E19</f>
        <v>0.97743999999999986</v>
      </c>
      <c r="K19" s="636">
        <f>$K$9*I19</f>
        <v>0.35318602399999999</v>
      </c>
      <c r="L19" s="637">
        <f>(R19*T19+R20*T20+R21*T21+R22*T22+R23*T23+R24*T24+R25*T25+R26*T26+R27*T27)*L$9</f>
        <v>0.56440598551470011</v>
      </c>
      <c r="M19" s="638">
        <f>H19+K19+L19</f>
        <v>2.2095505883708526</v>
      </c>
      <c r="N19" s="639">
        <f>M19*E19</f>
        <v>18.11831482464099</v>
      </c>
      <c r="O19" s="636">
        <f>E19*L19</f>
        <v>4.6281290812205409</v>
      </c>
      <c r="P19" s="635" t="s">
        <v>228</v>
      </c>
      <c r="Q19" s="742" t="s">
        <v>126</v>
      </c>
      <c r="R19" s="735">
        <v>2.41E-2</v>
      </c>
      <c r="S19" s="636">
        <f>R19*E19</f>
        <v>0.19761999999999999</v>
      </c>
      <c r="T19" s="241">
        <v>19.16</v>
      </c>
    </row>
    <row r="20" spans="1:20" s="194" customFormat="1" ht="12">
      <c r="A20" s="195"/>
      <c r="B20" s="658"/>
      <c r="C20" s="655"/>
      <c r="D20" s="631"/>
      <c r="E20" s="743"/>
      <c r="F20" s="237"/>
      <c r="G20" s="539"/>
      <c r="H20" s="540"/>
      <c r="I20" s="226"/>
      <c r="J20" s="539"/>
      <c r="K20" s="539"/>
      <c r="L20" s="540"/>
      <c r="M20" s="613"/>
      <c r="N20" s="614"/>
      <c r="O20" s="540"/>
      <c r="P20" s="744" t="s">
        <v>229</v>
      </c>
      <c r="Q20" s="745" t="s">
        <v>127</v>
      </c>
      <c r="R20" s="645">
        <v>5.28E-2</v>
      </c>
      <c r="S20" s="538">
        <f>R20*E19</f>
        <v>0.43295999999999996</v>
      </c>
      <c r="T20" s="208">
        <v>0.6</v>
      </c>
    </row>
    <row r="21" spans="1:20" s="194" customFormat="1" ht="12">
      <c r="A21" s="210"/>
      <c r="B21" s="746"/>
      <c r="C21" s="747"/>
      <c r="D21" s="646"/>
      <c r="E21" s="748"/>
      <c r="F21" s="737"/>
      <c r="G21" s="650"/>
      <c r="H21" s="651"/>
      <c r="I21" s="648"/>
      <c r="J21" s="650"/>
      <c r="K21" s="650"/>
      <c r="L21" s="651"/>
      <c r="M21" s="652"/>
      <c r="N21" s="653"/>
      <c r="O21" s="651"/>
      <c r="P21" s="648" t="s">
        <v>230</v>
      </c>
      <c r="Q21" s="749" t="s">
        <v>125</v>
      </c>
      <c r="R21" s="724">
        <v>7.1000000000000004E-3</v>
      </c>
      <c r="S21" s="649">
        <f>R21*E19</f>
        <v>5.8220000000000001E-2</v>
      </c>
      <c r="T21" s="216">
        <v>0.15</v>
      </c>
    </row>
    <row r="22" spans="1:20" s="194" customFormat="1" ht="12" hidden="1" customHeight="1">
      <c r="A22" s="195"/>
      <c r="B22" s="658"/>
      <c r="C22" s="655"/>
      <c r="D22" s="631"/>
      <c r="E22" s="743"/>
      <c r="F22" s="237"/>
      <c r="G22" s="539"/>
      <c r="H22" s="540"/>
      <c r="I22" s="226"/>
      <c r="J22" s="539"/>
      <c r="K22" s="539"/>
      <c r="L22" s="540"/>
      <c r="M22" s="613"/>
      <c r="N22" s="614"/>
      <c r="O22" s="540"/>
      <c r="P22" s="226"/>
      <c r="Q22" s="750"/>
      <c r="R22" s="629"/>
      <c r="S22" s="538">
        <f>R22*E19</f>
        <v>0</v>
      </c>
      <c r="T22" s="226"/>
    </row>
    <row r="23" spans="1:20" s="194" customFormat="1" ht="12" hidden="1" customHeight="1">
      <c r="A23" s="195"/>
      <c r="B23" s="658"/>
      <c r="C23" s="655"/>
      <c r="D23" s="631"/>
      <c r="E23" s="743"/>
      <c r="F23" s="237"/>
      <c r="G23" s="539"/>
      <c r="H23" s="540"/>
      <c r="I23" s="226"/>
      <c r="J23" s="539"/>
      <c r="K23" s="539"/>
      <c r="L23" s="540"/>
      <c r="M23" s="613"/>
      <c r="N23" s="614"/>
      <c r="O23" s="540"/>
      <c r="P23" s="226"/>
      <c r="Q23" s="750"/>
      <c r="R23" s="629"/>
      <c r="S23" s="538">
        <f>R23*E19</f>
        <v>0</v>
      </c>
      <c r="T23" s="226"/>
    </row>
    <row r="24" spans="1:20" s="194" customFormat="1" ht="12" hidden="1" customHeight="1">
      <c r="A24" s="195"/>
      <c r="B24" s="658"/>
      <c r="C24" s="655"/>
      <c r="D24" s="631"/>
      <c r="E24" s="743"/>
      <c r="F24" s="237"/>
      <c r="G24" s="539"/>
      <c r="H24" s="540"/>
      <c r="I24" s="226"/>
      <c r="J24" s="539"/>
      <c r="K24" s="539"/>
      <c r="L24" s="540"/>
      <c r="M24" s="613"/>
      <c r="N24" s="614"/>
      <c r="O24" s="540"/>
      <c r="P24" s="226"/>
      <c r="Q24" s="750"/>
      <c r="R24" s="629"/>
      <c r="S24" s="538">
        <f>R24*E19</f>
        <v>0</v>
      </c>
      <c r="T24" s="226"/>
    </row>
    <row r="25" spans="1:20" s="194" customFormat="1" ht="12" hidden="1" customHeight="1">
      <c r="A25" s="195"/>
      <c r="B25" s="658"/>
      <c r="C25" s="655"/>
      <c r="D25" s="631"/>
      <c r="E25" s="743"/>
      <c r="F25" s="237"/>
      <c r="G25" s="539"/>
      <c r="H25" s="540"/>
      <c r="I25" s="226"/>
      <c r="J25" s="539"/>
      <c r="K25" s="539"/>
      <c r="L25" s="540"/>
      <c r="M25" s="613"/>
      <c r="N25" s="614"/>
      <c r="O25" s="540"/>
      <c r="P25" s="226"/>
      <c r="Q25" s="750"/>
      <c r="R25" s="629"/>
      <c r="S25" s="538">
        <f>R25*E19</f>
        <v>0</v>
      </c>
      <c r="T25" s="226"/>
    </row>
    <row r="26" spans="1:20" s="194" customFormat="1" ht="12" hidden="1" customHeight="1">
      <c r="A26" s="195"/>
      <c r="B26" s="658"/>
      <c r="C26" s="655"/>
      <c r="D26" s="631"/>
      <c r="E26" s="743"/>
      <c r="F26" s="237"/>
      <c r="G26" s="539"/>
      <c r="H26" s="540"/>
      <c r="I26" s="226"/>
      <c r="J26" s="539"/>
      <c r="K26" s="539"/>
      <c r="L26" s="540"/>
      <c r="M26" s="613"/>
      <c r="N26" s="614"/>
      <c r="O26" s="540"/>
      <c r="P26" s="226"/>
      <c r="Q26" s="750"/>
      <c r="R26" s="629"/>
      <c r="S26" s="538">
        <f>R26*E19</f>
        <v>0</v>
      </c>
      <c r="T26" s="226"/>
    </row>
    <row r="27" spans="1:20" s="194" customFormat="1" ht="12" hidden="1">
      <c r="A27" s="195"/>
      <c r="B27" s="658"/>
      <c r="C27" s="655"/>
      <c r="D27" s="631"/>
      <c r="E27" s="743"/>
      <c r="F27" s="237"/>
      <c r="G27" s="650"/>
      <c r="H27" s="651"/>
      <c r="I27" s="226"/>
      <c r="J27" s="650"/>
      <c r="K27" s="650"/>
      <c r="L27" s="651"/>
      <c r="M27" s="652"/>
      <c r="N27" s="653"/>
      <c r="O27" s="651"/>
      <c r="P27" s="226"/>
      <c r="Q27" s="750"/>
      <c r="R27" s="629"/>
      <c r="S27" s="649">
        <f>R27*E19</f>
        <v>0</v>
      </c>
      <c r="T27" s="226"/>
    </row>
    <row r="28" spans="1:20" s="194" customFormat="1" ht="24">
      <c r="A28" s="183">
        <v>3</v>
      </c>
      <c r="B28" s="634" t="s">
        <v>240</v>
      </c>
      <c r="C28" s="640" t="s">
        <v>265</v>
      </c>
      <c r="D28" s="634" t="s">
        <v>129</v>
      </c>
      <c r="E28" s="635">
        <f>111.42+4.1</f>
        <v>115.52</v>
      </c>
      <c r="F28" s="219">
        <v>0.41</v>
      </c>
      <c r="G28" s="636">
        <f>F28*E28</f>
        <v>47.363199999999999</v>
      </c>
      <c r="H28" s="636">
        <f>F28*$H$9</f>
        <v>0.53505355285961864</v>
      </c>
      <c r="I28" s="219">
        <v>8.9999999999999993E-3</v>
      </c>
      <c r="J28" s="636">
        <f>I28*E28</f>
        <v>1.0396799999999999</v>
      </c>
      <c r="K28" s="636">
        <f>$K$9*I28</f>
        <v>2.6666729999999996E-2</v>
      </c>
      <c r="L28" s="637">
        <f>(R28*T28+R29*T29+R30*T30+R31*T31+R32*T32+R33*T33+R34*T34+R35*T35+R36*T36)*L$9</f>
        <v>0.96145138233900029</v>
      </c>
      <c r="M28" s="638">
        <f>H28+K28+L28</f>
        <v>1.5231716651986189</v>
      </c>
      <c r="N28" s="639">
        <f>M28*E28</f>
        <v>175.95679076374444</v>
      </c>
      <c r="O28" s="636">
        <f>E28*L28</f>
        <v>111.06686368780132</v>
      </c>
      <c r="P28" s="219" t="s">
        <v>131</v>
      </c>
      <c r="Q28" s="751" t="s">
        <v>128</v>
      </c>
      <c r="R28" s="735">
        <v>0.63</v>
      </c>
      <c r="S28" s="636">
        <f>R28*E28</f>
        <v>72.777599999999993</v>
      </c>
      <c r="T28" s="241">
        <v>1.1080000000000001</v>
      </c>
    </row>
    <row r="29" spans="1:20" s="194" customFormat="1" ht="12">
      <c r="A29" s="210"/>
      <c r="B29" s="646"/>
      <c r="C29" s="752"/>
      <c r="D29" s="646"/>
      <c r="E29" s="753"/>
      <c r="F29" s="648"/>
      <c r="G29" s="650"/>
      <c r="H29" s="651"/>
      <c r="I29" s="648"/>
      <c r="J29" s="650"/>
      <c r="K29" s="650"/>
      <c r="L29" s="651"/>
      <c r="M29" s="652"/>
      <c r="N29" s="653"/>
      <c r="O29" s="651"/>
      <c r="P29" s="647" t="s">
        <v>130</v>
      </c>
      <c r="Q29" s="740" t="s">
        <v>128</v>
      </c>
      <c r="R29" s="724">
        <v>0.51</v>
      </c>
      <c r="S29" s="649">
        <f>R29*E28</f>
        <v>58.915199999999999</v>
      </c>
      <c r="T29" s="216">
        <v>0.28299999999999997</v>
      </c>
    </row>
    <row r="30" spans="1:20" s="194" customFormat="1" ht="12" hidden="1" customHeight="1">
      <c r="A30" s="195"/>
      <c r="B30" s="631"/>
      <c r="C30" s="655"/>
      <c r="D30" s="631"/>
      <c r="E30" s="754"/>
      <c r="F30" s="226"/>
      <c r="G30" s="539"/>
      <c r="H30" s="540"/>
      <c r="I30" s="226"/>
      <c r="J30" s="539"/>
      <c r="K30" s="539"/>
      <c r="L30" s="540"/>
      <c r="M30" s="613"/>
      <c r="N30" s="614"/>
      <c r="O30" s="540"/>
      <c r="P30" s="755"/>
      <c r="Q30" s="756"/>
      <c r="R30" s="757"/>
      <c r="S30" s="538">
        <f>R30*E28</f>
        <v>0</v>
      </c>
      <c r="T30" s="208"/>
    </row>
    <row r="31" spans="1:20" s="194" customFormat="1" ht="12" hidden="1" customHeight="1">
      <c r="A31" s="195"/>
      <c r="B31" s="631"/>
      <c r="C31" s="655"/>
      <c r="D31" s="631"/>
      <c r="E31" s="754"/>
      <c r="F31" s="226"/>
      <c r="G31" s="539"/>
      <c r="H31" s="540"/>
      <c r="I31" s="226"/>
      <c r="J31" s="539"/>
      <c r="K31" s="539"/>
      <c r="L31" s="540"/>
      <c r="M31" s="613"/>
      <c r="N31" s="614"/>
      <c r="O31" s="540"/>
      <c r="P31" s="755"/>
      <c r="Q31" s="756"/>
      <c r="R31" s="757"/>
      <c r="S31" s="538">
        <f>R31*E28</f>
        <v>0</v>
      </c>
      <c r="T31" s="208"/>
    </row>
    <row r="32" spans="1:20" s="194" customFormat="1" ht="12" hidden="1" customHeight="1">
      <c r="A32" s="195"/>
      <c r="B32" s="631"/>
      <c r="C32" s="655"/>
      <c r="D32" s="631"/>
      <c r="E32" s="754"/>
      <c r="F32" s="226"/>
      <c r="G32" s="539"/>
      <c r="H32" s="540"/>
      <c r="I32" s="226"/>
      <c r="J32" s="539"/>
      <c r="K32" s="539"/>
      <c r="L32" s="540"/>
      <c r="M32" s="613"/>
      <c r="N32" s="614"/>
      <c r="O32" s="540"/>
      <c r="P32" s="755"/>
      <c r="Q32" s="756"/>
      <c r="R32" s="757"/>
      <c r="S32" s="538">
        <f>R32*E28</f>
        <v>0</v>
      </c>
      <c r="T32" s="208"/>
    </row>
    <row r="33" spans="1:20" s="194" customFormat="1" ht="12" hidden="1" customHeight="1">
      <c r="A33" s="195"/>
      <c r="B33" s="631"/>
      <c r="C33" s="655"/>
      <c r="D33" s="631"/>
      <c r="E33" s="754"/>
      <c r="F33" s="226"/>
      <c r="G33" s="539"/>
      <c r="H33" s="540"/>
      <c r="I33" s="226"/>
      <c r="J33" s="539"/>
      <c r="K33" s="539"/>
      <c r="L33" s="540"/>
      <c r="M33" s="613"/>
      <c r="N33" s="614"/>
      <c r="O33" s="540"/>
      <c r="P33" s="755"/>
      <c r="Q33" s="756"/>
      <c r="R33" s="757"/>
      <c r="S33" s="538">
        <f>R33*E28</f>
        <v>0</v>
      </c>
      <c r="T33" s="208"/>
    </row>
    <row r="34" spans="1:20" s="194" customFormat="1" ht="12" hidden="1" customHeight="1">
      <c r="A34" s="195"/>
      <c r="B34" s="631"/>
      <c r="C34" s="655"/>
      <c r="D34" s="631"/>
      <c r="E34" s="754"/>
      <c r="F34" s="226"/>
      <c r="G34" s="539"/>
      <c r="H34" s="540"/>
      <c r="I34" s="226"/>
      <c r="J34" s="539"/>
      <c r="K34" s="539"/>
      <c r="L34" s="540"/>
      <c r="M34" s="613"/>
      <c r="N34" s="614"/>
      <c r="O34" s="540"/>
      <c r="P34" s="755"/>
      <c r="Q34" s="756"/>
      <c r="R34" s="757"/>
      <c r="S34" s="538">
        <f>R34*E28</f>
        <v>0</v>
      </c>
      <c r="T34" s="208"/>
    </row>
    <row r="35" spans="1:20" s="194" customFormat="1" ht="12" hidden="1" customHeight="1">
      <c r="A35" s="195"/>
      <c r="B35" s="631"/>
      <c r="C35" s="655"/>
      <c r="D35" s="631"/>
      <c r="E35" s="754"/>
      <c r="F35" s="226"/>
      <c r="G35" s="539"/>
      <c r="H35" s="540"/>
      <c r="I35" s="226"/>
      <c r="J35" s="539"/>
      <c r="K35" s="539"/>
      <c r="L35" s="540"/>
      <c r="M35" s="613"/>
      <c r="N35" s="614"/>
      <c r="O35" s="540"/>
      <c r="P35" s="755"/>
      <c r="Q35" s="756"/>
      <c r="R35" s="757"/>
      <c r="S35" s="538">
        <f>R35*E28</f>
        <v>0</v>
      </c>
      <c r="T35" s="208"/>
    </row>
    <row r="36" spans="1:20" s="194" customFormat="1" ht="12" hidden="1">
      <c r="A36" s="195"/>
      <c r="B36" s="631"/>
      <c r="C36" s="655"/>
      <c r="D36" s="631"/>
      <c r="E36" s="754"/>
      <c r="F36" s="226"/>
      <c r="G36" s="650"/>
      <c r="H36" s="651"/>
      <c r="I36" s="226"/>
      <c r="J36" s="650"/>
      <c r="K36" s="650"/>
      <c r="L36" s="651"/>
      <c r="M36" s="652"/>
      <c r="N36" s="653"/>
      <c r="O36" s="651"/>
      <c r="P36" s="755"/>
      <c r="Q36" s="756"/>
      <c r="R36" s="757"/>
      <c r="S36" s="649">
        <f>R36*E28</f>
        <v>0</v>
      </c>
      <c r="T36" s="208"/>
    </row>
    <row r="37" spans="1:20" s="194" customFormat="1" ht="36">
      <c r="A37" s="183">
        <v>4</v>
      </c>
      <c r="B37" s="183" t="s">
        <v>259</v>
      </c>
      <c r="C37" s="242" t="s">
        <v>260</v>
      </c>
      <c r="D37" s="183" t="s">
        <v>129</v>
      </c>
      <c r="E37" s="218">
        <v>72.900000000000006</v>
      </c>
      <c r="F37" s="192">
        <v>1.24</v>
      </c>
      <c r="G37" s="187">
        <f>F37*E37</f>
        <v>90.396000000000001</v>
      </c>
      <c r="H37" s="187">
        <f>F37*$H$9</f>
        <v>1.6182107452339687</v>
      </c>
      <c r="I37" s="192">
        <v>0.12770000000000001</v>
      </c>
      <c r="J37" s="187">
        <f>I37*E37</f>
        <v>9.309330000000001</v>
      </c>
      <c r="K37" s="187">
        <f>$K$9*I37</f>
        <v>0.37837126900000001</v>
      </c>
      <c r="L37" s="188">
        <f>(R37*T37+R38*T38+R39*T39+R40*T40+R41*T41+R42*T42+R43*T43+R44*T44+R45*T45)*L$9</f>
        <v>0.61702746364350014</v>
      </c>
      <c r="M37" s="189">
        <f>H37+K37+L37</f>
        <v>2.613609477877469</v>
      </c>
      <c r="N37" s="190">
        <f>M37*E37</f>
        <v>190.53213093726751</v>
      </c>
      <c r="O37" s="187">
        <f>E37*L37</f>
        <v>44.981302099611163</v>
      </c>
      <c r="P37" s="192" t="s">
        <v>228</v>
      </c>
      <c r="Q37" s="532" t="s">
        <v>126</v>
      </c>
      <c r="R37" s="217">
        <v>2.6499999999999999E-2</v>
      </c>
      <c r="S37" s="187">
        <f>R37*E37</f>
        <v>1.9318500000000001</v>
      </c>
      <c r="T37" s="866">
        <v>19.16</v>
      </c>
    </row>
    <row r="38" spans="1:20" s="194" customFormat="1" ht="12">
      <c r="A38" s="195"/>
      <c r="B38" s="233"/>
      <c r="C38" s="232"/>
      <c r="D38" s="233"/>
      <c r="E38" s="860"/>
      <c r="F38" s="225"/>
      <c r="G38" s="198"/>
      <c r="H38" s="199"/>
      <c r="I38" s="225"/>
      <c r="J38" s="198"/>
      <c r="K38" s="198"/>
      <c r="L38" s="199"/>
      <c r="M38" s="200"/>
      <c r="N38" s="201"/>
      <c r="O38" s="199"/>
      <c r="P38" s="861" t="s">
        <v>229</v>
      </c>
      <c r="Q38" s="862" t="s">
        <v>127</v>
      </c>
      <c r="R38" s="863">
        <v>5.28E-2</v>
      </c>
      <c r="S38" s="197">
        <f>R38*E37</f>
        <v>3.8491200000000001</v>
      </c>
      <c r="T38" s="864">
        <v>0.6</v>
      </c>
    </row>
    <row r="39" spans="1:20" s="194" customFormat="1" ht="12">
      <c r="A39" s="210"/>
      <c r="B39" s="228"/>
      <c r="C39" s="227"/>
      <c r="D39" s="228"/>
      <c r="E39" s="867"/>
      <c r="F39" s="231"/>
      <c r="G39" s="211"/>
      <c r="H39" s="212"/>
      <c r="I39" s="231"/>
      <c r="J39" s="211"/>
      <c r="K39" s="211"/>
      <c r="L39" s="212"/>
      <c r="M39" s="213"/>
      <c r="N39" s="214"/>
      <c r="O39" s="212"/>
      <c r="P39" s="231" t="s">
        <v>230</v>
      </c>
      <c r="Q39" s="868" t="s">
        <v>125</v>
      </c>
      <c r="R39" s="230">
        <v>7.9000000000000008E-3</v>
      </c>
      <c r="S39" s="847">
        <f>R39*E37</f>
        <v>0.57591000000000014</v>
      </c>
      <c r="T39" s="865">
        <v>0.15</v>
      </c>
    </row>
    <row r="40" spans="1:20" s="194" customFormat="1" ht="12" hidden="1" customHeight="1">
      <c r="A40" s="195"/>
      <c r="B40" s="233"/>
      <c r="C40" s="232"/>
      <c r="D40" s="233"/>
      <c r="E40" s="860"/>
      <c r="F40" s="225"/>
      <c r="G40" s="198"/>
      <c r="H40" s="199"/>
      <c r="I40" s="225"/>
      <c r="J40" s="198"/>
      <c r="K40" s="198"/>
      <c r="L40" s="199"/>
      <c r="M40" s="200"/>
      <c r="N40" s="201"/>
      <c r="O40" s="199"/>
      <c r="P40" s="225"/>
      <c r="Q40" s="224"/>
      <c r="R40" s="234"/>
      <c r="S40" s="197">
        <f>R40*E37</f>
        <v>0</v>
      </c>
      <c r="T40" s="864"/>
    </row>
    <row r="41" spans="1:20" s="194" customFormat="1" ht="12" hidden="1" customHeight="1">
      <c r="A41" s="195"/>
      <c r="B41" s="233"/>
      <c r="C41" s="232"/>
      <c r="D41" s="233"/>
      <c r="E41" s="860"/>
      <c r="F41" s="225"/>
      <c r="G41" s="198"/>
      <c r="H41" s="199"/>
      <c r="I41" s="225"/>
      <c r="J41" s="198"/>
      <c r="K41" s="198"/>
      <c r="L41" s="199"/>
      <c r="M41" s="200"/>
      <c r="N41" s="201"/>
      <c r="O41" s="199"/>
      <c r="P41" s="225"/>
      <c r="Q41" s="224"/>
      <c r="R41" s="234"/>
      <c r="S41" s="197">
        <f>R41*E37</f>
        <v>0</v>
      </c>
      <c r="T41" s="864"/>
    </row>
    <row r="42" spans="1:20" s="194" customFormat="1" ht="12" hidden="1" customHeight="1">
      <c r="A42" s="195"/>
      <c r="B42" s="233"/>
      <c r="C42" s="232"/>
      <c r="D42" s="233"/>
      <c r="E42" s="860"/>
      <c r="F42" s="225"/>
      <c r="G42" s="198"/>
      <c r="H42" s="199"/>
      <c r="I42" s="225"/>
      <c r="J42" s="198"/>
      <c r="K42" s="198"/>
      <c r="L42" s="199"/>
      <c r="M42" s="200"/>
      <c r="N42" s="201"/>
      <c r="O42" s="199"/>
      <c r="P42" s="225"/>
      <c r="Q42" s="224"/>
      <c r="R42" s="234"/>
      <c r="S42" s="197">
        <f>R42*E37</f>
        <v>0</v>
      </c>
      <c r="T42" s="864"/>
    </row>
    <row r="43" spans="1:20" s="194" customFormat="1" ht="12" hidden="1" customHeight="1">
      <c r="A43" s="195"/>
      <c r="B43" s="233"/>
      <c r="C43" s="232"/>
      <c r="D43" s="233"/>
      <c r="E43" s="860"/>
      <c r="F43" s="225"/>
      <c r="G43" s="198"/>
      <c r="H43" s="199"/>
      <c r="I43" s="225"/>
      <c r="J43" s="198"/>
      <c r="K43" s="198"/>
      <c r="L43" s="199"/>
      <c r="M43" s="200"/>
      <c r="N43" s="201"/>
      <c r="O43" s="199"/>
      <c r="P43" s="225"/>
      <c r="Q43" s="224"/>
      <c r="R43" s="234"/>
      <c r="S43" s="197">
        <f>R43*E37</f>
        <v>0</v>
      </c>
      <c r="T43" s="203"/>
    </row>
    <row r="44" spans="1:20" s="194" customFormat="1" ht="12" hidden="1" customHeight="1">
      <c r="A44" s="195"/>
      <c r="B44" s="233"/>
      <c r="C44" s="232"/>
      <c r="D44" s="233"/>
      <c r="E44" s="860"/>
      <c r="F44" s="225"/>
      <c r="G44" s="198"/>
      <c r="H44" s="199"/>
      <c r="I44" s="225"/>
      <c r="J44" s="198"/>
      <c r="K44" s="198"/>
      <c r="L44" s="199"/>
      <c r="M44" s="200"/>
      <c r="N44" s="201"/>
      <c r="O44" s="199"/>
      <c r="P44" s="225"/>
      <c r="Q44" s="224"/>
      <c r="R44" s="234"/>
      <c r="S44" s="197">
        <f>R44*E37</f>
        <v>0</v>
      </c>
      <c r="T44" s="864"/>
    </row>
    <row r="45" spans="1:20" s="194" customFormat="1" ht="12" hidden="1">
      <c r="A45" s="195"/>
      <c r="B45" s="233"/>
      <c r="C45" s="232"/>
      <c r="D45" s="233"/>
      <c r="E45" s="860"/>
      <c r="F45" s="225"/>
      <c r="G45" s="211"/>
      <c r="H45" s="212"/>
      <c r="I45" s="225"/>
      <c r="J45" s="211"/>
      <c r="K45" s="211"/>
      <c r="L45" s="212"/>
      <c r="M45" s="213"/>
      <c r="N45" s="214"/>
      <c r="O45" s="212"/>
      <c r="P45" s="225"/>
      <c r="Q45" s="224"/>
      <c r="R45" s="234"/>
      <c r="S45" s="847">
        <f>R45*E37</f>
        <v>0</v>
      </c>
      <c r="T45" s="865"/>
    </row>
    <row r="46" spans="1:20" s="194" customFormat="1" ht="24">
      <c r="A46" s="183">
        <v>5</v>
      </c>
      <c r="B46" s="634" t="s">
        <v>241</v>
      </c>
      <c r="C46" s="640" t="s">
        <v>231</v>
      </c>
      <c r="D46" s="634" t="s">
        <v>129</v>
      </c>
      <c r="E46" s="635">
        <v>72.900000000000006</v>
      </c>
      <c r="F46" s="219">
        <v>0.51600000000000001</v>
      </c>
      <c r="G46" s="636">
        <f>F46*E46</f>
        <v>37.616400000000006</v>
      </c>
      <c r="H46" s="636">
        <f>F46*$H$9</f>
        <v>0.67338447140381286</v>
      </c>
      <c r="I46" s="219">
        <v>0.01</v>
      </c>
      <c r="J46" s="636">
        <f>I46*E46</f>
        <v>0.72900000000000009</v>
      </c>
      <c r="K46" s="636">
        <f>$K$9*I46</f>
        <v>2.9629699999999998E-2</v>
      </c>
      <c r="L46" s="637">
        <f>(R46*T46+R47*T47+R48*T48+R49*T49+R50*T50+R51*T51+R52*T52+R53*T53+R54*T54)*L$9</f>
        <v>0.97437163074300026</v>
      </c>
      <c r="M46" s="638">
        <f>H46+K46+L46</f>
        <v>1.6773858021468131</v>
      </c>
      <c r="N46" s="639">
        <f>M46*E46</f>
        <v>122.28142497650269</v>
      </c>
      <c r="O46" s="636">
        <f>E46*L46</f>
        <v>71.031691881164718</v>
      </c>
      <c r="P46" s="219" t="s">
        <v>131</v>
      </c>
      <c r="Q46" s="751" t="s">
        <v>128</v>
      </c>
      <c r="R46" s="735">
        <v>0.63</v>
      </c>
      <c r="S46" s="636">
        <f>R46*E46</f>
        <v>45.927000000000007</v>
      </c>
      <c r="T46" s="241">
        <v>1.1080000000000001</v>
      </c>
    </row>
    <row r="47" spans="1:20" s="194" customFormat="1" ht="12">
      <c r="A47" s="210"/>
      <c r="B47" s="646"/>
      <c r="C47" s="747"/>
      <c r="D47" s="646"/>
      <c r="E47" s="753"/>
      <c r="F47" s="648"/>
      <c r="G47" s="650"/>
      <c r="H47" s="651"/>
      <c r="I47" s="648"/>
      <c r="J47" s="650"/>
      <c r="K47" s="650"/>
      <c r="L47" s="651"/>
      <c r="M47" s="652"/>
      <c r="N47" s="653"/>
      <c r="O47" s="651"/>
      <c r="P47" s="647" t="s">
        <v>130</v>
      </c>
      <c r="Q47" s="740" t="s">
        <v>128</v>
      </c>
      <c r="R47" s="724">
        <v>0.55000000000000004</v>
      </c>
      <c r="S47" s="649">
        <f>R47*E46</f>
        <v>40.095000000000006</v>
      </c>
      <c r="T47" s="216">
        <v>0.28299999999999997</v>
      </c>
    </row>
    <row r="48" spans="1:20" s="194" customFormat="1" ht="11.25" hidden="1" customHeight="1">
      <c r="A48" s="195"/>
      <c r="B48" s="631"/>
      <c r="C48" s="655"/>
      <c r="D48" s="631"/>
      <c r="E48" s="754"/>
      <c r="F48" s="226"/>
      <c r="G48" s="539"/>
      <c r="H48" s="540"/>
      <c r="I48" s="226"/>
      <c r="J48" s="539"/>
      <c r="K48" s="539"/>
      <c r="L48" s="540"/>
      <c r="M48" s="613"/>
      <c r="N48" s="614"/>
      <c r="O48" s="540"/>
      <c r="P48" s="755"/>
      <c r="Q48" s="756"/>
      <c r="R48" s="757"/>
      <c r="S48" s="538">
        <f>R48*E46</f>
        <v>0</v>
      </c>
      <c r="T48" s="208"/>
    </row>
    <row r="49" spans="1:21" s="194" customFormat="1" ht="11.25" hidden="1" customHeight="1">
      <c r="A49" s="195"/>
      <c r="B49" s="631"/>
      <c r="C49" s="655"/>
      <c r="D49" s="631"/>
      <c r="E49" s="754"/>
      <c r="F49" s="226"/>
      <c r="G49" s="539"/>
      <c r="H49" s="540"/>
      <c r="I49" s="226"/>
      <c r="J49" s="539"/>
      <c r="K49" s="539"/>
      <c r="L49" s="540"/>
      <c r="M49" s="613"/>
      <c r="N49" s="614"/>
      <c r="O49" s="540"/>
      <c r="P49" s="755"/>
      <c r="Q49" s="756"/>
      <c r="R49" s="757"/>
      <c r="S49" s="538">
        <f>R49*E46</f>
        <v>0</v>
      </c>
      <c r="T49" s="208"/>
    </row>
    <row r="50" spans="1:21" s="194" customFormat="1" ht="11.25" hidden="1" customHeight="1">
      <c r="A50" s="195"/>
      <c r="B50" s="631"/>
      <c r="C50" s="655"/>
      <c r="D50" s="631"/>
      <c r="E50" s="754"/>
      <c r="F50" s="226"/>
      <c r="G50" s="539"/>
      <c r="H50" s="540"/>
      <c r="I50" s="226"/>
      <c r="J50" s="539"/>
      <c r="K50" s="539"/>
      <c r="L50" s="540"/>
      <c r="M50" s="613"/>
      <c r="N50" s="614"/>
      <c r="O50" s="540"/>
      <c r="P50" s="755"/>
      <c r="Q50" s="756"/>
      <c r="R50" s="757"/>
      <c r="S50" s="538">
        <f>R50*E46</f>
        <v>0</v>
      </c>
      <c r="T50" s="208"/>
    </row>
    <row r="51" spans="1:21" s="194" customFormat="1" ht="11.25" hidden="1" customHeight="1">
      <c r="A51" s="195"/>
      <c r="B51" s="631"/>
      <c r="C51" s="655"/>
      <c r="D51" s="631"/>
      <c r="E51" s="754"/>
      <c r="F51" s="226"/>
      <c r="G51" s="539"/>
      <c r="H51" s="540"/>
      <c r="I51" s="226"/>
      <c r="J51" s="539"/>
      <c r="K51" s="539"/>
      <c r="L51" s="540"/>
      <c r="M51" s="613"/>
      <c r="N51" s="614"/>
      <c r="O51" s="540"/>
      <c r="P51" s="755"/>
      <c r="Q51" s="756"/>
      <c r="R51" s="757"/>
      <c r="S51" s="538">
        <f>R51*E46</f>
        <v>0</v>
      </c>
      <c r="T51" s="208"/>
    </row>
    <row r="52" spans="1:21" s="194" customFormat="1" ht="11.25" hidden="1" customHeight="1">
      <c r="A52" s="195"/>
      <c r="B52" s="631"/>
      <c r="C52" s="655"/>
      <c r="D52" s="631"/>
      <c r="E52" s="754"/>
      <c r="F52" s="226"/>
      <c r="G52" s="539"/>
      <c r="H52" s="540"/>
      <c r="I52" s="226"/>
      <c r="J52" s="539"/>
      <c r="K52" s="539"/>
      <c r="L52" s="540"/>
      <c r="M52" s="613"/>
      <c r="N52" s="614"/>
      <c r="O52" s="540"/>
      <c r="P52" s="755"/>
      <c r="Q52" s="756"/>
      <c r="R52" s="757"/>
      <c r="S52" s="538">
        <f>R52*E46</f>
        <v>0</v>
      </c>
      <c r="T52" s="208"/>
    </row>
    <row r="53" spans="1:21" s="194" customFormat="1" ht="11.25" hidden="1" customHeight="1">
      <c r="A53" s="195"/>
      <c r="B53" s="631"/>
      <c r="C53" s="655"/>
      <c r="D53" s="631"/>
      <c r="E53" s="754"/>
      <c r="F53" s="226"/>
      <c r="G53" s="539"/>
      <c r="H53" s="540"/>
      <c r="I53" s="226"/>
      <c r="J53" s="539"/>
      <c r="K53" s="539"/>
      <c r="L53" s="540"/>
      <c r="M53" s="613"/>
      <c r="N53" s="614"/>
      <c r="O53" s="540"/>
      <c r="P53" s="755"/>
      <c r="Q53" s="756"/>
      <c r="R53" s="757"/>
      <c r="S53" s="538">
        <f>R53*E46</f>
        <v>0</v>
      </c>
      <c r="T53" s="208"/>
    </row>
    <row r="54" spans="1:21" s="194" customFormat="1" ht="12" hidden="1">
      <c r="A54" s="195"/>
      <c r="B54" s="631"/>
      <c r="C54" s="655"/>
      <c r="D54" s="631"/>
      <c r="E54" s="754"/>
      <c r="F54" s="226"/>
      <c r="G54" s="539"/>
      <c r="H54" s="540"/>
      <c r="I54" s="226"/>
      <c r="J54" s="539"/>
      <c r="K54" s="539"/>
      <c r="L54" s="540"/>
      <c r="M54" s="613"/>
      <c r="N54" s="614"/>
      <c r="O54" s="540"/>
      <c r="P54" s="755"/>
      <c r="Q54" s="756"/>
      <c r="R54" s="757"/>
      <c r="S54" s="538">
        <f>R54*E46</f>
        <v>0</v>
      </c>
      <c r="T54" s="208"/>
    </row>
    <row r="55" spans="1:21" s="207" customFormat="1" ht="24">
      <c r="A55" s="204">
        <v>6</v>
      </c>
      <c r="B55" s="659" t="s">
        <v>222</v>
      </c>
      <c r="C55" s="660" t="s">
        <v>223</v>
      </c>
      <c r="D55" s="615" t="s">
        <v>127</v>
      </c>
      <c r="E55" s="661">
        <v>72.900000000000006</v>
      </c>
      <c r="F55" s="206">
        <v>0.54</v>
      </c>
      <c r="G55" s="662">
        <f>F55*E55</f>
        <v>39.366000000000007</v>
      </c>
      <c r="H55" s="662">
        <f>F55*$H$9</f>
        <v>0.70470467937608328</v>
      </c>
      <c r="I55" s="206">
        <v>0.04</v>
      </c>
      <c r="J55" s="662">
        <f>I55*E55</f>
        <v>2.9160000000000004</v>
      </c>
      <c r="K55" s="662">
        <f>$K$9*I55</f>
        <v>0.11851879999999999</v>
      </c>
      <c r="L55" s="663">
        <f>(R55*T55+R56*T56+R57*T57+R58*T58+R59*T59+R60*T60+R61*T61+R62*T62+R63*T63)*L$9</f>
        <v>4.1945152725000012</v>
      </c>
      <c r="M55" s="664">
        <f>H55+K55+L55</f>
        <v>5.0177387518760845</v>
      </c>
      <c r="N55" s="665">
        <f>M55*E55</f>
        <v>365.7931550117666</v>
      </c>
      <c r="O55" s="662">
        <f>E55*L55</f>
        <v>305.78016336525013</v>
      </c>
      <c r="P55" s="616" t="s">
        <v>224</v>
      </c>
      <c r="Q55" s="617" t="s">
        <v>127</v>
      </c>
      <c r="R55" s="618">
        <v>1.05</v>
      </c>
      <c r="S55" s="666">
        <f>R55*E55</f>
        <v>76.545000000000016</v>
      </c>
      <c r="T55" s="667">
        <v>3.5</v>
      </c>
      <c r="U55" s="619"/>
    </row>
    <row r="56" spans="1:21" s="207" customFormat="1" ht="12" hidden="1">
      <c r="A56" s="195"/>
      <c r="B56" s="668"/>
      <c r="C56" s="669"/>
      <c r="D56" s="670"/>
      <c r="E56" s="644"/>
      <c r="F56" s="208"/>
      <c r="G56" s="538"/>
      <c r="H56" s="538"/>
      <c r="I56" s="208"/>
      <c r="J56" s="539"/>
      <c r="K56" s="539"/>
      <c r="L56" s="540"/>
      <c r="M56" s="613"/>
      <c r="N56" s="614"/>
      <c r="O56" s="540"/>
      <c r="P56" s="240"/>
      <c r="Q56" s="657"/>
      <c r="R56" s="630"/>
      <c r="S56" s="226">
        <f>R56*E55</f>
        <v>0</v>
      </c>
      <c r="T56" s="671"/>
      <c r="U56" s="619"/>
    </row>
    <row r="57" spans="1:21" s="194" customFormat="1" ht="12" hidden="1">
      <c r="A57" s="195"/>
      <c r="B57" s="656"/>
      <c r="C57" s="642"/>
      <c r="D57" s="631"/>
      <c r="E57" s="643"/>
      <c r="F57" s="226"/>
      <c r="G57" s="538"/>
      <c r="H57" s="538"/>
      <c r="I57" s="226"/>
      <c r="J57" s="539"/>
      <c r="K57" s="539"/>
      <c r="L57" s="540"/>
      <c r="M57" s="613"/>
      <c r="N57" s="614"/>
      <c r="O57" s="540"/>
      <c r="P57" s="240"/>
      <c r="Q57" s="657"/>
      <c r="R57" s="630"/>
      <c r="S57" s="226">
        <f>R57*E55</f>
        <v>0</v>
      </c>
      <c r="T57" s="237"/>
      <c r="U57" s="641"/>
    </row>
    <row r="58" spans="1:21" s="194" customFormat="1" ht="12" hidden="1">
      <c r="A58" s="195"/>
      <c r="B58" s="656"/>
      <c r="C58" s="642"/>
      <c r="D58" s="631"/>
      <c r="E58" s="643"/>
      <c r="F58" s="226"/>
      <c r="G58" s="538"/>
      <c r="H58" s="538"/>
      <c r="I58" s="226"/>
      <c r="J58" s="539"/>
      <c r="K58" s="539"/>
      <c r="L58" s="540"/>
      <c r="M58" s="613"/>
      <c r="N58" s="614"/>
      <c r="O58" s="540"/>
      <c r="P58" s="240"/>
      <c r="Q58" s="657"/>
      <c r="R58" s="630"/>
      <c r="S58" s="226">
        <f>R58*E55</f>
        <v>0</v>
      </c>
      <c r="T58" s="237"/>
      <c r="U58" s="641"/>
    </row>
    <row r="59" spans="1:21" s="194" customFormat="1" ht="12" hidden="1">
      <c r="A59" s="195"/>
      <c r="B59" s="658"/>
      <c r="C59" s="655"/>
      <c r="D59" s="631"/>
      <c r="E59" s="630"/>
      <c r="F59" s="237"/>
      <c r="G59" s="538"/>
      <c r="H59" s="538"/>
      <c r="I59" s="226"/>
      <c r="J59" s="539"/>
      <c r="K59" s="539"/>
      <c r="L59" s="540"/>
      <c r="M59" s="613"/>
      <c r="N59" s="614"/>
      <c r="O59" s="540"/>
      <c r="P59" s="240"/>
      <c r="Q59" s="657"/>
      <c r="R59" s="630"/>
      <c r="S59" s="226">
        <f>R59*E55</f>
        <v>0</v>
      </c>
      <c r="T59" s="237"/>
      <c r="U59" s="641"/>
    </row>
    <row r="60" spans="1:21" s="194" customFormat="1" ht="12" hidden="1">
      <c r="A60" s="195"/>
      <c r="B60" s="658"/>
      <c r="C60" s="655"/>
      <c r="D60" s="631"/>
      <c r="E60" s="630"/>
      <c r="F60" s="237"/>
      <c r="G60" s="538"/>
      <c r="H60" s="538"/>
      <c r="I60" s="226"/>
      <c r="J60" s="539"/>
      <c r="K60" s="539"/>
      <c r="L60" s="540"/>
      <c r="M60" s="613"/>
      <c r="N60" s="614"/>
      <c r="O60" s="540"/>
      <c r="P60" s="240"/>
      <c r="Q60" s="657"/>
      <c r="R60" s="630"/>
      <c r="S60" s="226">
        <f>R60*E55</f>
        <v>0</v>
      </c>
      <c r="T60" s="237"/>
      <c r="U60" s="641"/>
    </row>
    <row r="61" spans="1:21" s="194" customFormat="1" ht="12" hidden="1">
      <c r="A61" s="195"/>
      <c r="B61" s="658"/>
      <c r="C61" s="655"/>
      <c r="D61" s="631"/>
      <c r="E61" s="630"/>
      <c r="F61" s="237"/>
      <c r="G61" s="538"/>
      <c r="H61" s="538"/>
      <c r="I61" s="226"/>
      <c r="J61" s="539"/>
      <c r="K61" s="539"/>
      <c r="L61" s="540"/>
      <c r="M61" s="613"/>
      <c r="N61" s="614"/>
      <c r="O61" s="540"/>
      <c r="P61" s="240"/>
      <c r="Q61" s="657"/>
      <c r="R61" s="630"/>
      <c r="S61" s="226">
        <f>R61*E55</f>
        <v>0</v>
      </c>
      <c r="T61" s="237"/>
      <c r="U61" s="641"/>
    </row>
    <row r="62" spans="1:21" s="194" customFormat="1" ht="12" hidden="1">
      <c r="A62" s="195"/>
      <c r="B62" s="658"/>
      <c r="C62" s="655"/>
      <c r="D62" s="631"/>
      <c r="E62" s="630"/>
      <c r="F62" s="237"/>
      <c r="G62" s="538"/>
      <c r="H62" s="538"/>
      <c r="I62" s="226"/>
      <c r="J62" s="539"/>
      <c r="K62" s="539"/>
      <c r="L62" s="540"/>
      <c r="M62" s="613"/>
      <c r="N62" s="614"/>
      <c r="O62" s="540"/>
      <c r="P62" s="240"/>
      <c r="Q62" s="657"/>
      <c r="R62" s="630"/>
      <c r="S62" s="226">
        <f>R62*E55</f>
        <v>0</v>
      </c>
      <c r="T62" s="237"/>
      <c r="U62" s="641"/>
    </row>
    <row r="63" spans="1:21" s="194" customFormat="1" ht="12" hidden="1">
      <c r="A63" s="195"/>
      <c r="B63" s="658"/>
      <c r="C63" s="655"/>
      <c r="D63" s="631"/>
      <c r="E63" s="630"/>
      <c r="F63" s="237"/>
      <c r="G63" s="538"/>
      <c r="H63" s="538"/>
      <c r="I63" s="226"/>
      <c r="J63" s="539"/>
      <c r="K63" s="539"/>
      <c r="L63" s="540"/>
      <c r="M63" s="613"/>
      <c r="N63" s="614"/>
      <c r="O63" s="540"/>
      <c r="P63" s="240"/>
      <c r="Q63" s="657"/>
      <c r="R63" s="630"/>
      <c r="S63" s="226">
        <f>R63*E55</f>
        <v>0</v>
      </c>
      <c r="T63" s="237"/>
      <c r="U63" s="641"/>
    </row>
    <row r="64" spans="1:21" s="194" customFormat="1" ht="24">
      <c r="A64" s="204">
        <v>7</v>
      </c>
      <c r="B64" s="672" t="s">
        <v>225</v>
      </c>
      <c r="C64" s="673" t="s">
        <v>226</v>
      </c>
      <c r="D64" s="672" t="s">
        <v>194</v>
      </c>
      <c r="E64" s="674">
        <v>37.14</v>
      </c>
      <c r="F64" s="675">
        <v>0.151</v>
      </c>
      <c r="G64" s="662">
        <f>F64*E64</f>
        <v>5.6081399999999997</v>
      </c>
      <c r="H64" s="662">
        <f>F64*$H$9</f>
        <v>0.19705630849220104</v>
      </c>
      <c r="I64" s="675">
        <v>2E-3</v>
      </c>
      <c r="J64" s="662">
        <f>I64*E64</f>
        <v>7.4279999999999999E-2</v>
      </c>
      <c r="K64" s="662">
        <f>$K$9*I64</f>
        <v>5.9259400000000002E-3</v>
      </c>
      <c r="L64" s="663">
        <f>(R64*T64+R65*T65+R66*T66+R67*T67+R68*T68+R69*T69+R70*T70+R71*T71+R72*T72)*L$9</f>
        <v>0.71472257514000015</v>
      </c>
      <c r="M64" s="664">
        <f>H64+K64+L64</f>
        <v>0.91770482363220118</v>
      </c>
      <c r="N64" s="665">
        <f>M64*E64</f>
        <v>34.083557149699949</v>
      </c>
      <c r="O64" s="662">
        <f>E64*L64</f>
        <v>26.544796440699606</v>
      </c>
      <c r="P64" s="673" t="s">
        <v>227</v>
      </c>
      <c r="Q64" s="676" t="s">
        <v>194</v>
      </c>
      <c r="R64" s="677">
        <v>1.01</v>
      </c>
      <c r="S64" s="675">
        <f>R64*E64</f>
        <v>37.511400000000002</v>
      </c>
      <c r="T64" s="678">
        <v>0.62</v>
      </c>
      <c r="U64" s="641"/>
    </row>
    <row r="65" spans="1:21" s="194" customFormat="1" ht="12" hidden="1">
      <c r="A65" s="195"/>
      <c r="B65" s="679"/>
      <c r="C65" s="680"/>
      <c r="D65" s="679"/>
      <c r="E65" s="534"/>
      <c r="F65" s="239"/>
      <c r="G65" s="538"/>
      <c r="H65" s="538"/>
      <c r="I65" s="239"/>
      <c r="J65" s="539"/>
      <c r="K65" s="539"/>
      <c r="L65" s="540"/>
      <c r="M65" s="613"/>
      <c r="N65" s="681"/>
      <c r="O65" s="540"/>
      <c r="P65" s="240"/>
      <c r="Q65" s="682"/>
      <c r="R65" s="683"/>
      <c r="S65" s="239">
        <f>R65*E64</f>
        <v>0</v>
      </c>
      <c r="T65" s="684"/>
      <c r="U65" s="641"/>
    </row>
    <row r="66" spans="1:21" s="194" customFormat="1" ht="12" hidden="1">
      <c r="A66" s="195"/>
      <c r="B66" s="679"/>
      <c r="C66" s="680"/>
      <c r="D66" s="679"/>
      <c r="E66" s="534"/>
      <c r="F66" s="239"/>
      <c r="G66" s="538"/>
      <c r="H66" s="538"/>
      <c r="I66" s="239"/>
      <c r="J66" s="539"/>
      <c r="K66" s="539"/>
      <c r="L66" s="540"/>
      <c r="M66" s="613"/>
      <c r="N66" s="681"/>
      <c r="O66" s="540"/>
      <c r="P66" s="240"/>
      <c r="Q66" s="682"/>
      <c r="R66" s="683"/>
      <c r="S66" s="239">
        <f>R66*E64</f>
        <v>0</v>
      </c>
      <c r="T66" s="684"/>
      <c r="U66" s="641"/>
    </row>
    <row r="67" spans="1:21" s="194" customFormat="1" ht="12" hidden="1" customHeight="1">
      <c r="A67" s="195"/>
      <c r="B67" s="679"/>
      <c r="C67" s="680"/>
      <c r="D67" s="679"/>
      <c r="E67" s="534"/>
      <c r="F67" s="239"/>
      <c r="G67" s="538"/>
      <c r="H67" s="538"/>
      <c r="I67" s="239"/>
      <c r="J67" s="539"/>
      <c r="K67" s="539"/>
      <c r="L67" s="540"/>
      <c r="M67" s="613"/>
      <c r="N67" s="681"/>
      <c r="O67" s="540"/>
      <c r="P67" s="240"/>
      <c r="Q67" s="682"/>
      <c r="R67" s="683"/>
      <c r="S67" s="239">
        <f>R67*E64</f>
        <v>0</v>
      </c>
      <c r="T67" s="684"/>
      <c r="U67" s="641"/>
    </row>
    <row r="68" spans="1:21" s="194" customFormat="1" ht="12" hidden="1" customHeight="1">
      <c r="A68" s="195"/>
      <c r="B68" s="679"/>
      <c r="C68" s="680"/>
      <c r="D68" s="679"/>
      <c r="E68" s="534"/>
      <c r="F68" s="239"/>
      <c r="G68" s="538"/>
      <c r="H68" s="538"/>
      <c r="I68" s="239"/>
      <c r="J68" s="539"/>
      <c r="K68" s="539"/>
      <c r="L68" s="540"/>
      <c r="M68" s="613"/>
      <c r="N68" s="681"/>
      <c r="O68" s="540"/>
      <c r="P68" s="240"/>
      <c r="Q68" s="682"/>
      <c r="R68" s="683"/>
      <c r="S68" s="239">
        <f>R68*E64</f>
        <v>0</v>
      </c>
      <c r="T68" s="684"/>
      <c r="U68" s="641"/>
    </row>
    <row r="69" spans="1:21" s="194" customFormat="1" ht="12" hidden="1" customHeight="1">
      <c r="A69" s="195"/>
      <c r="B69" s="679"/>
      <c r="C69" s="680"/>
      <c r="D69" s="679"/>
      <c r="E69" s="534"/>
      <c r="F69" s="239"/>
      <c r="G69" s="538"/>
      <c r="H69" s="538"/>
      <c r="I69" s="239"/>
      <c r="J69" s="539"/>
      <c r="K69" s="539"/>
      <c r="L69" s="540"/>
      <c r="M69" s="613"/>
      <c r="N69" s="681"/>
      <c r="O69" s="540"/>
      <c r="P69" s="240"/>
      <c r="Q69" s="682"/>
      <c r="R69" s="683"/>
      <c r="S69" s="239">
        <f>R69*E64</f>
        <v>0</v>
      </c>
      <c r="T69" s="684"/>
      <c r="U69" s="641"/>
    </row>
    <row r="70" spans="1:21" s="194" customFormat="1" ht="12" hidden="1" customHeight="1">
      <c r="A70" s="195"/>
      <c r="B70" s="679"/>
      <c r="C70" s="680"/>
      <c r="D70" s="679"/>
      <c r="E70" s="534"/>
      <c r="F70" s="239"/>
      <c r="G70" s="538"/>
      <c r="H70" s="538"/>
      <c r="I70" s="239"/>
      <c r="J70" s="539"/>
      <c r="K70" s="539"/>
      <c r="L70" s="540"/>
      <c r="M70" s="613"/>
      <c r="N70" s="681"/>
      <c r="O70" s="540"/>
      <c r="P70" s="240"/>
      <c r="Q70" s="682"/>
      <c r="R70" s="683"/>
      <c r="S70" s="239">
        <f>R70*E64</f>
        <v>0</v>
      </c>
      <c r="T70" s="684"/>
      <c r="U70" s="641"/>
    </row>
    <row r="71" spans="1:21" s="194" customFormat="1" ht="12" hidden="1">
      <c r="A71" s="195"/>
      <c r="B71" s="679"/>
      <c r="C71" s="680"/>
      <c r="D71" s="679"/>
      <c r="E71" s="534"/>
      <c r="F71" s="239"/>
      <c r="G71" s="538"/>
      <c r="H71" s="538"/>
      <c r="I71" s="239"/>
      <c r="J71" s="539"/>
      <c r="K71" s="539"/>
      <c r="L71" s="540"/>
      <c r="M71" s="613"/>
      <c r="N71" s="681"/>
      <c r="O71" s="540"/>
      <c r="P71" s="240"/>
      <c r="Q71" s="682"/>
      <c r="R71" s="683"/>
      <c r="S71" s="239">
        <f>R71*E64</f>
        <v>0</v>
      </c>
      <c r="T71" s="684"/>
      <c r="U71" s="641"/>
    </row>
    <row r="72" spans="1:21" s="194" customFormat="1" ht="12" hidden="1">
      <c r="A72" s="195"/>
      <c r="B72" s="679"/>
      <c r="C72" s="680"/>
      <c r="D72" s="679"/>
      <c r="E72" s="534"/>
      <c r="F72" s="239"/>
      <c r="G72" s="538"/>
      <c r="H72" s="538"/>
      <c r="I72" s="239"/>
      <c r="J72" s="539"/>
      <c r="K72" s="539"/>
      <c r="L72" s="540"/>
      <c r="M72" s="613"/>
      <c r="N72" s="681"/>
      <c r="O72" s="540"/>
      <c r="P72" s="240"/>
      <c r="Q72" s="682"/>
      <c r="R72" s="683"/>
      <c r="S72" s="239">
        <f>R72*E64</f>
        <v>0</v>
      </c>
      <c r="T72" s="684"/>
      <c r="U72" s="641"/>
    </row>
    <row r="73" spans="1:21" s="207" customFormat="1" ht="24">
      <c r="A73" s="204">
        <v>8</v>
      </c>
      <c r="B73" s="760" t="str">
        <f>IF(B81&lt;&gt;0, "11-55       8-1 " &amp;"           11-56                       8-2                  ·="&amp;B81+0,"11-55 8-1")</f>
        <v>11-55 8-1</v>
      </c>
      <c r="C73" s="761" t="s">
        <v>262</v>
      </c>
      <c r="D73" s="615" t="s">
        <v>129</v>
      </c>
      <c r="E73" s="661">
        <f>0.9/0.2</f>
        <v>4.5</v>
      </c>
      <c r="F73" s="675">
        <f>IF(B81&lt;&gt;0,0.188+B81*0.0034,0.188)</f>
        <v>0.188</v>
      </c>
      <c r="G73" s="662">
        <f>F73*E73</f>
        <v>0.84599999999999997</v>
      </c>
      <c r="H73" s="662">
        <f>F73*$H$9</f>
        <v>0.24534162911611784</v>
      </c>
      <c r="I73" s="762">
        <f>IF(B81&lt;&gt;0,0.0095+0.0023*B81,0.0095)</f>
        <v>9.4999999999999998E-3</v>
      </c>
      <c r="J73" s="662">
        <f>I73*E73</f>
        <v>4.2749999999999996E-2</v>
      </c>
      <c r="K73" s="662">
        <f>$K$9*I73</f>
        <v>2.8148214999999997E-2</v>
      </c>
      <c r="L73" s="663">
        <f>(R73*T73+R74*T74+R75*T75+R76*T76+R77*T77+R78*T78+R79*T79+R80*T80+R81*T81)*L$9</f>
        <v>0.66824620455600015</v>
      </c>
      <c r="M73" s="664">
        <f>H73+K73+L73</f>
        <v>0.94173604867211802</v>
      </c>
      <c r="N73" s="665">
        <f>M73*E73</f>
        <v>4.2378122190245309</v>
      </c>
      <c r="O73" s="662">
        <f>E73*L73</f>
        <v>3.0071079205020008</v>
      </c>
      <c r="P73" s="616" t="s">
        <v>261</v>
      </c>
      <c r="Q73" s="763" t="s">
        <v>125</v>
      </c>
      <c r="R73" s="675">
        <f>IF(B81&lt;&gt;0,0.0204+0.0051*B81,0.0204)</f>
        <v>2.0400000000000001E-2</v>
      </c>
      <c r="S73" s="666">
        <f>R73*E73</f>
        <v>9.1800000000000007E-2</v>
      </c>
      <c r="T73" s="764">
        <v>28.7</v>
      </c>
    </row>
    <row r="74" spans="1:21" s="194" customFormat="1" ht="12" hidden="1" customHeight="1">
      <c r="A74" s="195"/>
      <c r="B74" s="765"/>
      <c r="C74" s="642"/>
      <c r="D74" s="631"/>
      <c r="E74" s="757"/>
      <c r="F74" s="237"/>
      <c r="G74" s="538"/>
      <c r="H74" s="538"/>
      <c r="I74" s="226"/>
      <c r="J74" s="539"/>
      <c r="K74" s="539"/>
      <c r="L74" s="540"/>
      <c r="M74" s="613"/>
      <c r="N74" s="614"/>
      <c r="O74" s="540"/>
      <c r="P74" s="226"/>
      <c r="Q74" s="629"/>
      <c r="R74" s="630"/>
      <c r="S74" s="226">
        <f>R74*E73</f>
        <v>0</v>
      </c>
      <c r="T74" s="237"/>
    </row>
    <row r="75" spans="1:21" s="194" customFormat="1" ht="12" hidden="1" customHeight="1">
      <c r="A75" s="195"/>
      <c r="B75" s="765"/>
      <c r="C75" s="642"/>
      <c r="D75" s="631"/>
      <c r="E75" s="757"/>
      <c r="F75" s="237"/>
      <c r="G75" s="538"/>
      <c r="H75" s="538"/>
      <c r="I75" s="226"/>
      <c r="J75" s="539"/>
      <c r="K75" s="539"/>
      <c r="L75" s="540"/>
      <c r="M75" s="613"/>
      <c r="N75" s="614"/>
      <c r="O75" s="540"/>
      <c r="P75" s="226"/>
      <c r="Q75" s="629"/>
      <c r="R75" s="630"/>
      <c r="S75" s="226">
        <f>R75*E73</f>
        <v>0</v>
      </c>
      <c r="T75" s="237"/>
    </row>
    <row r="76" spans="1:21" s="194" customFormat="1" ht="12" hidden="1" customHeight="1">
      <c r="A76" s="195"/>
      <c r="B76" s="765"/>
      <c r="C76" s="642"/>
      <c r="D76" s="631"/>
      <c r="E76" s="757"/>
      <c r="F76" s="237"/>
      <c r="G76" s="538"/>
      <c r="H76" s="538"/>
      <c r="I76" s="226"/>
      <c r="J76" s="539"/>
      <c r="K76" s="539"/>
      <c r="L76" s="540"/>
      <c r="M76" s="613"/>
      <c r="N76" s="614"/>
      <c r="O76" s="540"/>
      <c r="P76" s="226"/>
      <c r="Q76" s="629"/>
      <c r="R76" s="630"/>
      <c r="S76" s="226">
        <f>R76*E73</f>
        <v>0</v>
      </c>
      <c r="T76" s="237"/>
    </row>
    <row r="77" spans="1:21" s="194" customFormat="1" ht="12" hidden="1" customHeight="1">
      <c r="A77" s="195"/>
      <c r="B77" s="765"/>
      <c r="C77" s="642"/>
      <c r="D77" s="631"/>
      <c r="E77" s="757"/>
      <c r="F77" s="237"/>
      <c r="G77" s="538"/>
      <c r="H77" s="538"/>
      <c r="I77" s="226"/>
      <c r="J77" s="539"/>
      <c r="K77" s="539"/>
      <c r="L77" s="540"/>
      <c r="M77" s="613"/>
      <c r="N77" s="614"/>
      <c r="O77" s="540"/>
      <c r="P77" s="226"/>
      <c r="Q77" s="629"/>
      <c r="R77" s="630"/>
      <c r="S77" s="226">
        <f>R77*E73</f>
        <v>0</v>
      </c>
      <c r="T77" s="237"/>
    </row>
    <row r="78" spans="1:21" s="194" customFormat="1" ht="12" hidden="1" customHeight="1">
      <c r="A78" s="195"/>
      <c r="B78" s="765"/>
      <c r="C78" s="642"/>
      <c r="D78" s="631"/>
      <c r="E78" s="757"/>
      <c r="F78" s="237"/>
      <c r="G78" s="538"/>
      <c r="H78" s="538"/>
      <c r="I78" s="226"/>
      <c r="J78" s="539"/>
      <c r="K78" s="539"/>
      <c r="L78" s="540"/>
      <c r="M78" s="613"/>
      <c r="N78" s="614"/>
      <c r="O78" s="540"/>
      <c r="P78" s="226"/>
      <c r="Q78" s="629"/>
      <c r="R78" s="630"/>
      <c r="S78" s="226">
        <f>R78*E73</f>
        <v>0</v>
      </c>
      <c r="T78" s="237"/>
    </row>
    <row r="79" spans="1:21" s="194" customFormat="1" ht="12" hidden="1" customHeight="1">
      <c r="A79" s="195"/>
      <c r="B79" s="765"/>
      <c r="C79" s="642"/>
      <c r="D79" s="631"/>
      <c r="E79" s="757"/>
      <c r="F79" s="237"/>
      <c r="G79" s="538"/>
      <c r="H79" s="538"/>
      <c r="I79" s="226"/>
      <c r="J79" s="539"/>
      <c r="K79" s="539"/>
      <c r="L79" s="540"/>
      <c r="M79" s="613"/>
      <c r="N79" s="614"/>
      <c r="O79" s="540"/>
      <c r="P79" s="226"/>
      <c r="Q79" s="629"/>
      <c r="R79" s="630"/>
      <c r="S79" s="226">
        <f>R79*E73</f>
        <v>0</v>
      </c>
      <c r="T79" s="237"/>
    </row>
    <row r="80" spans="1:21" s="194" customFormat="1" ht="12" hidden="1" customHeight="1">
      <c r="A80" s="195"/>
      <c r="B80" s="765"/>
      <c r="C80" s="642"/>
      <c r="D80" s="631"/>
      <c r="E80" s="757"/>
      <c r="F80" s="237"/>
      <c r="G80" s="538"/>
      <c r="H80" s="538"/>
      <c r="I80" s="226"/>
      <c r="J80" s="539"/>
      <c r="K80" s="539"/>
      <c r="L80" s="540"/>
      <c r="M80" s="613"/>
      <c r="N80" s="614"/>
      <c r="O80" s="540"/>
      <c r="P80" s="226"/>
      <c r="Q80" s="629"/>
      <c r="R80" s="630"/>
      <c r="S80" s="226">
        <f>R80*E73</f>
        <v>0</v>
      </c>
      <c r="T80" s="237"/>
    </row>
    <row r="81" spans="1:21" s="194" customFormat="1" ht="12" hidden="1">
      <c r="A81" s="195"/>
      <c r="B81" s="631">
        <v>0</v>
      </c>
      <c r="C81" s="720"/>
      <c r="D81" s="631"/>
      <c r="E81" s="757"/>
      <c r="F81" s="759"/>
      <c r="G81" s="538"/>
      <c r="H81" s="538"/>
      <c r="I81" s="766"/>
      <c r="J81" s="650"/>
      <c r="K81" s="650"/>
      <c r="L81" s="540"/>
      <c r="M81" s="613"/>
      <c r="N81" s="614"/>
      <c r="O81" s="540"/>
      <c r="P81" s="226"/>
      <c r="Q81" s="629"/>
      <c r="R81" s="713"/>
      <c r="S81" s="226">
        <f>R81*E73</f>
        <v>0</v>
      </c>
      <c r="T81" s="237"/>
    </row>
    <row r="82" spans="1:21" s="194" customFormat="1" ht="36">
      <c r="A82" s="183">
        <v>9</v>
      </c>
      <c r="B82" s="634" t="s">
        <v>235</v>
      </c>
      <c r="C82" s="640" t="s">
        <v>263</v>
      </c>
      <c r="D82" s="634" t="s">
        <v>193</v>
      </c>
      <c r="E82" s="635">
        <v>1</v>
      </c>
      <c r="F82" s="758"/>
      <c r="G82" s="636">
        <f>F82*E82</f>
        <v>0</v>
      </c>
      <c r="H82" s="636">
        <f>F82*$H$9</f>
        <v>0</v>
      </c>
      <c r="I82" s="219"/>
      <c r="J82" s="636">
        <f>I82*E82</f>
        <v>0</v>
      </c>
      <c r="K82" s="636">
        <f>$K$9*I82</f>
        <v>0</v>
      </c>
      <c r="L82" s="637">
        <v>70</v>
      </c>
      <c r="M82" s="638">
        <f>H82+K82+L82</f>
        <v>70</v>
      </c>
      <c r="N82" s="639">
        <f>M82*E82</f>
        <v>70</v>
      </c>
      <c r="O82" s="636">
        <f>E82*L82</f>
        <v>70</v>
      </c>
      <c r="P82" s="219"/>
      <c r="Q82" s="751"/>
      <c r="R82" s="735"/>
      <c r="S82" s="636">
        <f>R82*E82</f>
        <v>0</v>
      </c>
      <c r="T82" s="241"/>
    </row>
    <row r="83" spans="1:21" s="194" customFormat="1" ht="12" hidden="1">
      <c r="A83" s="210"/>
      <c r="B83" s="646"/>
      <c r="C83" s="752"/>
      <c r="D83" s="646"/>
      <c r="E83" s="753"/>
      <c r="F83" s="648"/>
      <c r="G83" s="650"/>
      <c r="H83" s="651"/>
      <c r="I83" s="648"/>
      <c r="J83" s="650"/>
      <c r="K83" s="650"/>
      <c r="L83" s="651"/>
      <c r="M83" s="652"/>
      <c r="N83" s="653"/>
      <c r="O83" s="651"/>
      <c r="P83" s="647"/>
      <c r="Q83" s="740"/>
      <c r="R83" s="724"/>
      <c r="S83" s="649">
        <f>R83*E82</f>
        <v>0</v>
      </c>
      <c r="T83" s="216"/>
    </row>
    <row r="84" spans="1:21" s="194" customFormat="1" ht="12" hidden="1" customHeight="1">
      <c r="A84" s="195"/>
      <c r="B84" s="631"/>
      <c r="C84" s="655"/>
      <c r="D84" s="631"/>
      <c r="E84" s="754"/>
      <c r="F84" s="226"/>
      <c r="G84" s="539"/>
      <c r="H84" s="540"/>
      <c r="I84" s="226"/>
      <c r="J84" s="539"/>
      <c r="K84" s="539"/>
      <c r="L84" s="540"/>
      <c r="M84" s="613"/>
      <c r="N84" s="614"/>
      <c r="O84" s="540"/>
      <c r="P84" s="755"/>
      <c r="Q84" s="756"/>
      <c r="R84" s="757"/>
      <c r="S84" s="538">
        <f>R84*E82</f>
        <v>0</v>
      </c>
      <c r="T84" s="208"/>
    </row>
    <row r="85" spans="1:21" s="194" customFormat="1" ht="12" hidden="1" customHeight="1">
      <c r="A85" s="195"/>
      <c r="B85" s="631"/>
      <c r="C85" s="655"/>
      <c r="D85" s="631"/>
      <c r="E85" s="754"/>
      <c r="F85" s="226"/>
      <c r="G85" s="539"/>
      <c r="H85" s="540"/>
      <c r="I85" s="226"/>
      <c r="J85" s="539"/>
      <c r="K85" s="539"/>
      <c r="L85" s="540"/>
      <c r="M85" s="613"/>
      <c r="N85" s="614"/>
      <c r="O85" s="540"/>
      <c r="P85" s="755"/>
      <c r="Q85" s="756"/>
      <c r="R85" s="757"/>
      <c r="S85" s="538">
        <f>R85*E82</f>
        <v>0</v>
      </c>
      <c r="T85" s="208"/>
    </row>
    <row r="86" spans="1:21" s="194" customFormat="1" ht="12" hidden="1" customHeight="1">
      <c r="A86" s="195"/>
      <c r="B86" s="631"/>
      <c r="C86" s="655"/>
      <c r="D86" s="631"/>
      <c r="E86" s="754"/>
      <c r="F86" s="226"/>
      <c r="G86" s="539"/>
      <c r="H86" s="540"/>
      <c r="I86" s="226"/>
      <c r="J86" s="539"/>
      <c r="K86" s="539"/>
      <c r="L86" s="540"/>
      <c r="M86" s="613"/>
      <c r="N86" s="614"/>
      <c r="O86" s="540"/>
      <c r="P86" s="755"/>
      <c r="Q86" s="756"/>
      <c r="R86" s="757"/>
      <c r="S86" s="538">
        <f>R86*E82</f>
        <v>0</v>
      </c>
      <c r="T86" s="208"/>
    </row>
    <row r="87" spans="1:21" s="194" customFormat="1" ht="12" hidden="1" customHeight="1">
      <c r="A87" s="195"/>
      <c r="B87" s="631"/>
      <c r="C87" s="655"/>
      <c r="D87" s="631"/>
      <c r="E87" s="754"/>
      <c r="F87" s="226"/>
      <c r="G87" s="539"/>
      <c r="H87" s="540"/>
      <c r="I87" s="226"/>
      <c r="J87" s="539"/>
      <c r="K87" s="539"/>
      <c r="L87" s="540"/>
      <c r="M87" s="613"/>
      <c r="N87" s="614"/>
      <c r="O87" s="540"/>
      <c r="P87" s="755"/>
      <c r="Q87" s="756"/>
      <c r="R87" s="757"/>
      <c r="S87" s="538">
        <f>R87*E82</f>
        <v>0</v>
      </c>
      <c r="T87" s="208"/>
    </row>
    <row r="88" spans="1:21" s="194" customFormat="1" ht="12" hidden="1" customHeight="1">
      <c r="A88" s="195"/>
      <c r="B88" s="631"/>
      <c r="C88" s="655"/>
      <c r="D88" s="631"/>
      <c r="E88" s="754"/>
      <c r="F88" s="226"/>
      <c r="G88" s="539"/>
      <c r="H88" s="540"/>
      <c r="I88" s="226"/>
      <c r="J88" s="539"/>
      <c r="K88" s="539"/>
      <c r="L88" s="540"/>
      <c r="M88" s="613"/>
      <c r="N88" s="614"/>
      <c r="O88" s="540"/>
      <c r="P88" s="755"/>
      <c r="Q88" s="756"/>
      <c r="R88" s="757"/>
      <c r="S88" s="538">
        <f>R88*E82</f>
        <v>0</v>
      </c>
      <c r="T88" s="208"/>
    </row>
    <row r="89" spans="1:21" s="194" customFormat="1" ht="12" hidden="1" customHeight="1">
      <c r="A89" s="195"/>
      <c r="B89" s="631"/>
      <c r="C89" s="655"/>
      <c r="D89" s="631"/>
      <c r="E89" s="754"/>
      <c r="F89" s="226"/>
      <c r="G89" s="539"/>
      <c r="H89" s="540"/>
      <c r="I89" s="226"/>
      <c r="J89" s="539"/>
      <c r="K89" s="539"/>
      <c r="L89" s="540"/>
      <c r="M89" s="613"/>
      <c r="N89" s="614"/>
      <c r="O89" s="540"/>
      <c r="P89" s="755"/>
      <c r="Q89" s="756"/>
      <c r="R89" s="757"/>
      <c r="S89" s="538">
        <f>R89*E82</f>
        <v>0</v>
      </c>
      <c r="T89" s="208"/>
    </row>
    <row r="90" spans="1:21" s="194" customFormat="1" ht="12" hidden="1">
      <c r="A90" s="195"/>
      <c r="B90" s="631"/>
      <c r="C90" s="655"/>
      <c r="D90" s="631"/>
      <c r="E90" s="754"/>
      <c r="F90" s="226"/>
      <c r="G90" s="650"/>
      <c r="H90" s="651"/>
      <c r="I90" s="226"/>
      <c r="J90" s="650"/>
      <c r="K90" s="650"/>
      <c r="L90" s="651"/>
      <c r="M90" s="652"/>
      <c r="N90" s="653"/>
      <c r="O90" s="651"/>
      <c r="P90" s="755"/>
      <c r="Q90" s="756"/>
      <c r="R90" s="757"/>
      <c r="S90" s="649">
        <f>R90*E82</f>
        <v>0</v>
      </c>
      <c r="T90" s="208"/>
    </row>
    <row r="91" spans="1:21" s="876" customFormat="1" ht="24">
      <c r="A91" s="183">
        <v>10</v>
      </c>
      <c r="B91" s="530" t="s">
        <v>268</v>
      </c>
      <c r="C91" s="870" t="s">
        <v>270</v>
      </c>
      <c r="D91" s="530" t="s">
        <v>126</v>
      </c>
      <c r="E91" s="871">
        <v>0.41176000000000001</v>
      </c>
      <c r="F91" s="872">
        <v>34.9</v>
      </c>
      <c r="G91" s="869">
        <f>F91*E91</f>
        <v>14.370424</v>
      </c>
      <c r="H91" s="869">
        <f>F91*$H$9</f>
        <v>45.544802426343153</v>
      </c>
      <c r="I91" s="872">
        <v>4.0999999999999996</v>
      </c>
      <c r="J91" s="869">
        <f>I91*E91</f>
        <v>1.6882159999999999</v>
      </c>
      <c r="K91" s="217">
        <f>$K$9*I91</f>
        <v>12.148176999999999</v>
      </c>
      <c r="L91" s="242">
        <f>(R91*T91+R92*T92+R93*T93+R94*T94+R95*T95+R96*T96+R97*T97+R98*T98+R99*T99)*L$9</f>
        <v>428.34846508650008</v>
      </c>
      <c r="M91" s="242">
        <f>H91+K91+L91</f>
        <v>486.04144451284321</v>
      </c>
      <c r="N91" s="889">
        <f>M91*E91</f>
        <v>200.13242519260834</v>
      </c>
      <c r="O91" s="869">
        <f>E91*L91</f>
        <v>176.37676398401729</v>
      </c>
      <c r="P91" s="870" t="s">
        <v>269</v>
      </c>
      <c r="Q91" s="530" t="s">
        <v>126</v>
      </c>
      <c r="R91" s="870">
        <v>1</v>
      </c>
      <c r="S91" s="242">
        <f>R91*E91</f>
        <v>0.41176000000000001</v>
      </c>
      <c r="T91" s="870">
        <v>360</v>
      </c>
      <c r="U91" s="875"/>
    </row>
    <row r="92" spans="1:21" s="876" customFormat="1" ht="12">
      <c r="A92" s="877"/>
      <c r="B92" s="877"/>
      <c r="C92" s="877"/>
      <c r="D92" s="877"/>
      <c r="E92" s="878"/>
      <c r="F92" s="244"/>
      <c r="G92" s="236"/>
      <c r="H92" s="236"/>
      <c r="I92" s="244"/>
      <c r="J92" s="236"/>
      <c r="K92" s="879"/>
      <c r="L92" s="873"/>
      <c r="M92" s="873"/>
      <c r="N92" s="874"/>
      <c r="O92" s="236"/>
      <c r="P92" s="877" t="s">
        <v>266</v>
      </c>
      <c r="Q92" s="245" t="s">
        <v>128</v>
      </c>
      <c r="R92" s="877">
        <v>3.3</v>
      </c>
      <c r="S92" s="873">
        <f>R92*E91</f>
        <v>1.358808</v>
      </c>
      <c r="T92" s="877">
        <v>0.95</v>
      </c>
      <c r="U92" s="875"/>
    </row>
    <row r="93" spans="1:21" s="876" customFormat="1" ht="12">
      <c r="A93" s="881"/>
      <c r="B93" s="881"/>
      <c r="C93" s="881"/>
      <c r="D93" s="881"/>
      <c r="E93" s="882"/>
      <c r="F93" s="883"/>
      <c r="G93" s="884"/>
      <c r="H93" s="884"/>
      <c r="I93" s="883"/>
      <c r="J93" s="884"/>
      <c r="K93" s="885"/>
      <c r="L93" s="886"/>
      <c r="M93" s="886"/>
      <c r="N93" s="887"/>
      <c r="O93" s="884"/>
      <c r="P93" s="881" t="s">
        <v>267</v>
      </c>
      <c r="Q93" s="246" t="s">
        <v>128</v>
      </c>
      <c r="R93" s="881">
        <v>15.2</v>
      </c>
      <c r="S93" s="886">
        <f>R93*E91</f>
        <v>6.2587520000000003</v>
      </c>
      <c r="T93" s="881">
        <v>0.8</v>
      </c>
    </row>
    <row r="94" spans="1:21" s="876" customFormat="1" ht="12" hidden="1" customHeight="1">
      <c r="A94" s="877"/>
      <c r="B94" s="877"/>
      <c r="C94" s="877"/>
      <c r="D94" s="877"/>
      <c r="E94" s="878"/>
      <c r="F94" s="244"/>
      <c r="G94" s="236"/>
      <c r="H94" s="236"/>
      <c r="I94" s="244"/>
      <c r="J94" s="236"/>
      <c r="K94" s="879"/>
      <c r="L94" s="873"/>
      <c r="M94" s="873"/>
      <c r="N94" s="874"/>
      <c r="O94" s="236"/>
      <c r="P94" s="877"/>
      <c r="Q94" s="245"/>
      <c r="R94" s="877"/>
      <c r="S94" s="873">
        <f>R94*E91</f>
        <v>0</v>
      </c>
      <c r="T94" s="880"/>
      <c r="U94" s="875"/>
    </row>
    <row r="95" spans="1:21" s="876" customFormat="1" ht="12" hidden="1" customHeight="1">
      <c r="A95" s="877"/>
      <c r="B95" s="877"/>
      <c r="C95" s="877"/>
      <c r="D95" s="877"/>
      <c r="E95" s="878"/>
      <c r="F95" s="244"/>
      <c r="G95" s="236"/>
      <c r="H95" s="236"/>
      <c r="I95" s="244"/>
      <c r="J95" s="236"/>
      <c r="K95" s="879"/>
      <c r="L95" s="873"/>
      <c r="M95" s="873"/>
      <c r="N95" s="874"/>
      <c r="O95" s="236"/>
      <c r="P95" s="877"/>
      <c r="Q95" s="245"/>
      <c r="R95" s="877"/>
      <c r="S95" s="873">
        <f>R95*E91</f>
        <v>0</v>
      </c>
      <c r="T95" s="880"/>
      <c r="U95" s="875"/>
    </row>
    <row r="96" spans="1:21" s="876" customFormat="1" ht="12" hidden="1" customHeight="1">
      <c r="A96" s="877"/>
      <c r="B96" s="877"/>
      <c r="C96" s="877"/>
      <c r="D96" s="877"/>
      <c r="E96" s="878"/>
      <c r="F96" s="244"/>
      <c r="G96" s="236"/>
      <c r="H96" s="236"/>
      <c r="I96" s="244"/>
      <c r="J96" s="236"/>
      <c r="K96" s="879"/>
      <c r="L96" s="873"/>
      <c r="M96" s="873"/>
      <c r="N96" s="874"/>
      <c r="O96" s="236"/>
      <c r="P96" s="877"/>
      <c r="Q96" s="245"/>
      <c r="R96" s="877"/>
      <c r="S96" s="873">
        <f>R96*E91</f>
        <v>0</v>
      </c>
      <c r="T96" s="880"/>
      <c r="U96" s="875"/>
    </row>
    <row r="97" spans="1:21" s="876" customFormat="1" ht="12" hidden="1" customHeight="1">
      <c r="A97" s="877"/>
      <c r="B97" s="877"/>
      <c r="C97" s="877"/>
      <c r="D97" s="877"/>
      <c r="E97" s="878"/>
      <c r="F97" s="244"/>
      <c r="G97" s="236"/>
      <c r="H97" s="236"/>
      <c r="I97" s="244"/>
      <c r="J97" s="236"/>
      <c r="K97" s="879"/>
      <c r="L97" s="873"/>
      <c r="M97" s="873"/>
      <c r="N97" s="874"/>
      <c r="O97" s="236"/>
      <c r="P97" s="877"/>
      <c r="Q97" s="245"/>
      <c r="R97" s="877"/>
      <c r="S97" s="873">
        <f>R97*E91</f>
        <v>0</v>
      </c>
      <c r="T97" s="880"/>
      <c r="U97" s="875"/>
    </row>
    <row r="98" spans="1:21" s="876" customFormat="1" ht="12" hidden="1" customHeight="1">
      <c r="A98" s="877"/>
      <c r="B98" s="877"/>
      <c r="C98" s="877"/>
      <c r="D98" s="877"/>
      <c r="E98" s="878"/>
      <c r="F98" s="244"/>
      <c r="G98" s="236"/>
      <c r="H98" s="236"/>
      <c r="I98" s="244"/>
      <c r="J98" s="236"/>
      <c r="K98" s="879"/>
      <c r="L98" s="873"/>
      <c r="M98" s="873"/>
      <c r="N98" s="874"/>
      <c r="O98" s="236"/>
      <c r="P98" s="877"/>
      <c r="Q98" s="245"/>
      <c r="R98" s="877"/>
      <c r="S98" s="873">
        <f>R98*E91</f>
        <v>0</v>
      </c>
      <c r="T98" s="880"/>
      <c r="U98" s="875"/>
    </row>
    <row r="99" spans="1:21" s="876" customFormat="1" ht="12" hidden="1">
      <c r="A99" s="881"/>
      <c r="B99" s="881"/>
      <c r="C99" s="881"/>
      <c r="D99" s="881"/>
      <c r="E99" s="882"/>
      <c r="F99" s="883"/>
      <c r="G99" s="884"/>
      <c r="H99" s="884"/>
      <c r="I99" s="883"/>
      <c r="J99" s="884"/>
      <c r="K99" s="885"/>
      <c r="L99" s="886"/>
      <c r="M99" s="886"/>
      <c r="N99" s="887"/>
      <c r="O99" s="884"/>
      <c r="P99" s="881"/>
      <c r="Q99" s="246"/>
      <c r="R99" s="881"/>
      <c r="S99" s="886">
        <f>R99*E91</f>
        <v>0</v>
      </c>
      <c r="T99" s="888"/>
      <c r="U99" s="875"/>
    </row>
    <row r="100" spans="1:21" s="194" customFormat="1" ht="32.25" customHeight="1">
      <c r="A100" s="183">
        <v>11</v>
      </c>
      <c r="B100" s="634" t="s">
        <v>234</v>
      </c>
      <c r="C100" s="640" t="s">
        <v>264</v>
      </c>
      <c r="D100" s="634" t="s">
        <v>127</v>
      </c>
      <c r="E100" s="635">
        <v>4.0999999999999996</v>
      </c>
      <c r="F100" s="219">
        <v>2.62</v>
      </c>
      <c r="G100" s="636">
        <f>F100*E100</f>
        <v>10.741999999999999</v>
      </c>
      <c r="H100" s="636">
        <f>F100*$H$9</f>
        <v>3.4191227036395149</v>
      </c>
      <c r="I100" s="219">
        <v>0.27900000000000003</v>
      </c>
      <c r="J100" s="636">
        <f>I100*E100</f>
        <v>1.1438999999999999</v>
      </c>
      <c r="K100" s="636">
        <f>$K$9*I100</f>
        <v>0.82666863000000002</v>
      </c>
      <c r="L100" s="637">
        <f>(R100*T100+R101*T101+R102*T102+R103*T103+R104*T104+R105*T105+R106*T106+R107*T107+R108*T108)*L$9</f>
        <v>1.1573472298941005</v>
      </c>
      <c r="M100" s="638">
        <f>H100+K100+L100</f>
        <v>5.4031385635336155</v>
      </c>
      <c r="N100" s="639">
        <f>M100*E100</f>
        <v>22.152868110487823</v>
      </c>
      <c r="O100" s="636">
        <f>E100*L100</f>
        <v>4.7451236425658117</v>
      </c>
      <c r="P100" s="219" t="s">
        <v>228</v>
      </c>
      <c r="Q100" s="767" t="s">
        <v>126</v>
      </c>
      <c r="R100" s="735">
        <v>5.28E-2</v>
      </c>
      <c r="S100" s="636">
        <f>R100*E100</f>
        <v>0.21647999999999998</v>
      </c>
      <c r="T100" s="241">
        <v>19.16</v>
      </c>
    </row>
    <row r="101" spans="1:21" s="194" customFormat="1" ht="12">
      <c r="A101" s="210"/>
      <c r="B101" s="646"/>
      <c r="C101" s="747"/>
      <c r="D101" s="646"/>
      <c r="E101" s="753"/>
      <c r="F101" s="648"/>
      <c r="G101" s="650"/>
      <c r="H101" s="651"/>
      <c r="I101" s="648"/>
      <c r="J101" s="650"/>
      <c r="K101" s="650"/>
      <c r="L101" s="651"/>
      <c r="M101" s="652"/>
      <c r="N101" s="653"/>
      <c r="O101" s="651"/>
      <c r="P101" s="648" t="s">
        <v>230</v>
      </c>
      <c r="Q101" s="749" t="s">
        <v>125</v>
      </c>
      <c r="R101" s="724">
        <v>1.5699999999999999E-2</v>
      </c>
      <c r="S101" s="649">
        <f>R101*E100</f>
        <v>6.4369999999999983E-2</v>
      </c>
      <c r="T101" s="216">
        <v>0.15</v>
      </c>
    </row>
    <row r="102" spans="1:21" s="194" customFormat="1" ht="12" hidden="1" customHeight="1">
      <c r="A102" s="195"/>
      <c r="B102" s="631"/>
      <c r="C102" s="655"/>
      <c r="D102" s="631"/>
      <c r="E102" s="754"/>
      <c r="F102" s="226"/>
      <c r="G102" s="539"/>
      <c r="H102" s="540"/>
      <c r="I102" s="226"/>
      <c r="J102" s="539"/>
      <c r="K102" s="539"/>
      <c r="L102" s="540"/>
      <c r="M102" s="613"/>
      <c r="N102" s="614"/>
      <c r="O102" s="540"/>
      <c r="P102" s="226"/>
      <c r="Q102" s="750"/>
      <c r="R102" s="630"/>
      <c r="S102" s="538">
        <f>R102*E100</f>
        <v>0</v>
      </c>
      <c r="T102" s="208"/>
    </row>
    <row r="103" spans="1:21" s="194" customFormat="1" ht="12" hidden="1" customHeight="1">
      <c r="A103" s="195"/>
      <c r="B103" s="631"/>
      <c r="C103" s="655"/>
      <c r="D103" s="631"/>
      <c r="E103" s="754"/>
      <c r="F103" s="226"/>
      <c r="G103" s="539"/>
      <c r="H103" s="540"/>
      <c r="I103" s="226"/>
      <c r="J103" s="539"/>
      <c r="K103" s="539"/>
      <c r="L103" s="540"/>
      <c r="M103" s="613"/>
      <c r="N103" s="614"/>
      <c r="O103" s="540"/>
      <c r="P103" s="226"/>
      <c r="Q103" s="750"/>
      <c r="R103" s="630"/>
      <c r="S103" s="538">
        <f>R103*E100</f>
        <v>0</v>
      </c>
      <c r="T103" s="208"/>
    </row>
    <row r="104" spans="1:21" s="194" customFormat="1" ht="12" hidden="1" customHeight="1">
      <c r="A104" s="195"/>
      <c r="B104" s="631"/>
      <c r="C104" s="655"/>
      <c r="D104" s="631"/>
      <c r="E104" s="754"/>
      <c r="F104" s="226"/>
      <c r="G104" s="539"/>
      <c r="H104" s="540"/>
      <c r="I104" s="226"/>
      <c r="J104" s="539"/>
      <c r="K104" s="539"/>
      <c r="L104" s="540"/>
      <c r="M104" s="613"/>
      <c r="N104" s="614"/>
      <c r="O104" s="540"/>
      <c r="P104" s="226"/>
      <c r="Q104" s="750"/>
      <c r="R104" s="630"/>
      <c r="S104" s="538">
        <f>R104*E100</f>
        <v>0</v>
      </c>
      <c r="T104" s="208"/>
    </row>
    <row r="105" spans="1:21" s="194" customFormat="1" ht="12" hidden="1" customHeight="1">
      <c r="A105" s="195"/>
      <c r="B105" s="631"/>
      <c r="C105" s="655"/>
      <c r="D105" s="631"/>
      <c r="E105" s="754"/>
      <c r="F105" s="226"/>
      <c r="G105" s="539"/>
      <c r="H105" s="540"/>
      <c r="I105" s="226"/>
      <c r="J105" s="539"/>
      <c r="K105" s="539"/>
      <c r="L105" s="540"/>
      <c r="M105" s="613"/>
      <c r="N105" s="614"/>
      <c r="O105" s="540"/>
      <c r="P105" s="226"/>
      <c r="Q105" s="750"/>
      <c r="R105" s="630"/>
      <c r="S105" s="538">
        <f>R105*E100</f>
        <v>0</v>
      </c>
      <c r="T105" s="208"/>
    </row>
    <row r="106" spans="1:21" s="207" customFormat="1" ht="12" hidden="1" customHeight="1">
      <c r="A106" s="195"/>
      <c r="B106" s="631"/>
      <c r="C106" s="655"/>
      <c r="D106" s="631"/>
      <c r="E106" s="754"/>
      <c r="F106" s="226"/>
      <c r="G106" s="539"/>
      <c r="H106" s="540"/>
      <c r="I106" s="226"/>
      <c r="J106" s="539"/>
      <c r="K106" s="539"/>
      <c r="L106" s="540"/>
      <c r="M106" s="613"/>
      <c r="N106" s="614"/>
      <c r="O106" s="540"/>
      <c r="P106" s="226"/>
      <c r="Q106" s="750"/>
      <c r="R106" s="630"/>
      <c r="S106" s="538">
        <f>R106*E100</f>
        <v>0</v>
      </c>
      <c r="T106" s="209"/>
    </row>
    <row r="107" spans="1:21" s="207" customFormat="1" ht="12" hidden="1" customHeight="1">
      <c r="A107" s="195"/>
      <c r="B107" s="631"/>
      <c r="C107" s="655"/>
      <c r="D107" s="631"/>
      <c r="E107" s="754"/>
      <c r="F107" s="226"/>
      <c r="G107" s="539"/>
      <c r="H107" s="540"/>
      <c r="I107" s="226"/>
      <c r="J107" s="539"/>
      <c r="K107" s="539"/>
      <c r="L107" s="540"/>
      <c r="M107" s="613"/>
      <c r="N107" s="614"/>
      <c r="O107" s="540"/>
      <c r="P107" s="226"/>
      <c r="Q107" s="750"/>
      <c r="R107" s="630"/>
      <c r="S107" s="538">
        <f>R107*E100</f>
        <v>0</v>
      </c>
      <c r="T107" s="208"/>
    </row>
    <row r="108" spans="1:21" s="207" customFormat="1" ht="12" hidden="1">
      <c r="A108" s="210"/>
      <c r="B108" s="646"/>
      <c r="C108" s="747"/>
      <c r="D108" s="646"/>
      <c r="E108" s="753"/>
      <c r="F108" s="648"/>
      <c r="G108" s="650"/>
      <c r="H108" s="651"/>
      <c r="I108" s="648"/>
      <c r="J108" s="650"/>
      <c r="K108" s="650"/>
      <c r="L108" s="651"/>
      <c r="M108" s="652"/>
      <c r="N108" s="653"/>
      <c r="O108" s="651"/>
      <c r="P108" s="648"/>
      <c r="Q108" s="749"/>
      <c r="R108" s="724"/>
      <c r="S108" s="649">
        <f>R108*E100</f>
        <v>0</v>
      </c>
      <c r="T108" s="216"/>
    </row>
    <row r="109" spans="1:21" s="266" customFormat="1">
      <c r="A109" s="247"/>
      <c r="B109" s="248"/>
      <c r="C109" s="249" t="s">
        <v>132</v>
      </c>
      <c r="D109" s="250"/>
      <c r="E109" s="251"/>
      <c r="F109" s="252"/>
      <c r="G109" s="253">
        <f>SUM(G10:G108)</f>
        <v>258.52616399999999</v>
      </c>
      <c r="H109" s="254"/>
      <c r="I109" s="252"/>
      <c r="J109" s="255">
        <f>SUM(J10:J108)</f>
        <v>18.182995999999999</v>
      </c>
      <c r="K109" s="256"/>
      <c r="L109" s="257"/>
      <c r="M109" s="258"/>
      <c r="N109" s="259">
        <f>SUM(N10:N108)</f>
        <v>1215.2659921298389</v>
      </c>
      <c r="O109" s="260">
        <f>SUM(O10:O108)</f>
        <v>824.01143619033257</v>
      </c>
      <c r="P109" s="261"/>
      <c r="Q109" s="262"/>
      <c r="R109" s="263"/>
      <c r="S109" s="264"/>
      <c r="T109" s="265"/>
    </row>
    <row r="110" spans="1:21" s="266" customFormat="1">
      <c r="A110" s="267"/>
      <c r="B110" s="267"/>
      <c r="C110" s="268"/>
      <c r="D110" s="269"/>
      <c r="E110" s="270"/>
      <c r="F110" s="270"/>
      <c r="G110" s="270"/>
      <c r="H110" s="270"/>
      <c r="I110" s="270"/>
      <c r="J110" s="270"/>
      <c r="K110" s="270"/>
      <c r="L110" s="270"/>
      <c r="M110" s="270"/>
      <c r="N110" s="270"/>
      <c r="O110" s="270"/>
      <c r="P110" s="270"/>
      <c r="Q110" s="271"/>
      <c r="R110" s="272"/>
      <c r="S110" s="270"/>
      <c r="T110" s="273"/>
    </row>
    <row r="111" spans="1:21" s="100" customFormat="1">
      <c r="A111" s="274"/>
      <c r="B111" s="275"/>
      <c r="C111" s="274" t="s">
        <v>133</v>
      </c>
      <c r="D111" s="274"/>
      <c r="E111" s="276"/>
      <c r="F111" s="277"/>
      <c r="G111" s="277"/>
      <c r="H111" s="278"/>
      <c r="I111" s="277"/>
      <c r="J111" s="278"/>
      <c r="K111" s="278"/>
      <c r="L111" s="277"/>
      <c r="M111" s="277"/>
      <c r="N111" s="278"/>
      <c r="O111" s="279"/>
      <c r="P111" s="276"/>
      <c r="Q111" s="280"/>
      <c r="R111" s="281"/>
      <c r="S111" s="282"/>
      <c r="T111" s="283"/>
    </row>
    <row r="112" spans="1:21" s="100" customFormat="1">
      <c r="A112" s="282"/>
      <c r="B112" s="284">
        <f>$H$9</f>
        <v>1.3050086655112652</v>
      </c>
      <c r="C112" s="285" t="s">
        <v>134</v>
      </c>
      <c r="D112" s="274"/>
      <c r="E112" s="276"/>
      <c r="F112" s="282"/>
      <c r="G112" s="282"/>
      <c r="H112" s="282"/>
      <c r="I112" s="282"/>
      <c r="J112" s="282"/>
      <c r="K112" s="282"/>
      <c r="L112" s="282"/>
      <c r="M112" s="282"/>
      <c r="N112" s="282"/>
      <c r="O112" s="282"/>
      <c r="P112" s="286">
        <f>G109</f>
        <v>258.52616399999999</v>
      </c>
      <c r="Q112" s="287">
        <f>P112*$B112</f>
        <v>337.37888428138649</v>
      </c>
      <c r="R112" s="288"/>
      <c r="S112" s="282"/>
      <c r="T112" s="283"/>
    </row>
    <row r="113" spans="1:20" s="100" customFormat="1">
      <c r="A113" s="282"/>
      <c r="B113" s="289"/>
      <c r="C113" s="276"/>
      <c r="D113" s="274"/>
      <c r="E113" s="276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90"/>
      <c r="Q113" s="287"/>
      <c r="R113" s="288"/>
      <c r="S113" s="282"/>
      <c r="T113" s="283"/>
    </row>
    <row r="114" spans="1:20" s="100" customFormat="1">
      <c r="A114" s="282"/>
      <c r="B114" s="284">
        <f>$K$9</f>
        <v>2.9629699999999999</v>
      </c>
      <c r="C114" s="285" t="s">
        <v>135</v>
      </c>
      <c r="D114" s="274"/>
      <c r="E114" s="274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6">
        <f>J109</f>
        <v>18.182995999999999</v>
      </c>
      <c r="Q114" s="287">
        <f>P114*$B114</f>
        <v>53.875671658119998</v>
      </c>
      <c r="R114" s="288"/>
      <c r="S114" s="277"/>
      <c r="T114" s="283"/>
    </row>
    <row r="115" spans="1:20" s="100" customFormat="1">
      <c r="A115" s="282"/>
      <c r="B115" s="289"/>
      <c r="C115" s="274"/>
      <c r="D115" s="274"/>
      <c r="E115" s="274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90"/>
      <c r="Q115" s="287"/>
      <c r="R115" s="288"/>
      <c r="S115" s="282"/>
      <c r="T115" s="283"/>
    </row>
    <row r="116" spans="1:20" s="100" customFormat="1">
      <c r="A116" s="282"/>
      <c r="B116" s="289">
        <f>L$9</f>
        <v>1.1413647000000002</v>
      </c>
      <c r="C116" s="285" t="s">
        <v>109</v>
      </c>
      <c r="D116" s="274"/>
      <c r="E116" s="274"/>
      <c r="F116" s="291"/>
      <c r="G116" s="282"/>
      <c r="H116" s="282"/>
      <c r="I116" s="282"/>
      <c r="J116" s="282"/>
      <c r="K116" s="282"/>
      <c r="L116" s="282"/>
      <c r="M116" s="282"/>
      <c r="N116" s="282"/>
      <c r="O116" s="282"/>
      <c r="P116" s="286">
        <f>O109/L$9</f>
        <v>721.95279579816372</v>
      </c>
      <c r="Q116" s="287">
        <f>P116*$B116</f>
        <v>824.01143619033257</v>
      </c>
      <c r="R116" s="288"/>
      <c r="S116" s="277"/>
      <c r="T116" s="283"/>
    </row>
    <row r="117" spans="1:20" s="100" customFormat="1" ht="12.75" hidden="1" customHeight="1">
      <c r="A117" s="292"/>
      <c r="B117" s="292"/>
      <c r="C117" s="293"/>
      <c r="D117" s="274"/>
      <c r="E117" s="281"/>
      <c r="F117" s="291"/>
      <c r="G117" s="282"/>
      <c r="H117" s="282"/>
      <c r="I117" s="282"/>
      <c r="J117" s="282"/>
      <c r="K117" s="282"/>
      <c r="L117" s="282"/>
      <c r="M117" s="282"/>
      <c r="N117" s="282"/>
      <c r="O117" s="282"/>
      <c r="P117" s="276"/>
      <c r="Q117" s="280"/>
      <c r="R117" s="281"/>
      <c r="S117" s="280"/>
      <c r="T117" s="283"/>
    </row>
    <row r="118" spans="1:20" s="100" customFormat="1" hidden="1">
      <c r="A118" s="294"/>
      <c r="B118" s="295"/>
      <c r="C118" s="296"/>
      <c r="D118" s="297"/>
      <c r="E118" s="281"/>
      <c r="F118" s="298"/>
      <c r="G118" s="289"/>
      <c r="H118" s="289"/>
      <c r="I118" s="289"/>
      <c r="J118" s="289"/>
      <c r="K118" s="289"/>
      <c r="L118" s="289"/>
      <c r="M118" s="282"/>
      <c r="N118" s="282"/>
      <c r="O118" s="282"/>
      <c r="P118" s="276"/>
      <c r="Q118" s="299"/>
      <c r="R118" s="274"/>
      <c r="S118" s="277"/>
      <c r="T118" s="283"/>
    </row>
    <row r="119" spans="1:20" s="100" customFormat="1" hidden="1">
      <c r="A119" s="274"/>
      <c r="B119" s="274"/>
      <c r="C119" s="282"/>
      <c r="D119" s="274"/>
      <c r="E119" s="281"/>
      <c r="F119" s="291"/>
      <c r="G119" s="282"/>
      <c r="H119" s="282"/>
      <c r="I119" s="282"/>
      <c r="J119" s="282"/>
      <c r="K119" s="282"/>
      <c r="L119" s="282"/>
      <c r="M119" s="282"/>
      <c r="N119" s="282"/>
      <c r="O119" s="282"/>
      <c r="P119" s="276"/>
      <c r="Q119" s="280"/>
      <c r="R119" s="281"/>
      <c r="S119" s="282"/>
      <c r="T119" s="283"/>
    </row>
    <row r="120" spans="1:20" s="311" customFormat="1">
      <c r="A120" s="300"/>
      <c r="B120" s="300"/>
      <c r="C120" s="274" t="s">
        <v>97</v>
      </c>
      <c r="D120" s="300"/>
      <c r="E120" s="301"/>
      <c r="F120" s="302"/>
      <c r="G120" s="303"/>
      <c r="H120" s="303"/>
      <c r="I120" s="303"/>
      <c r="J120" s="303"/>
      <c r="K120" s="303"/>
      <c r="L120" s="303"/>
      <c r="M120" s="303"/>
      <c r="N120" s="304">
        <f>P120+R120</f>
        <v>1215.2659921298391</v>
      </c>
      <c r="O120" s="305"/>
      <c r="P120" s="306">
        <f>Q112+Q114+Q116</f>
        <v>1215.2659921298391</v>
      </c>
      <c r="Q120" s="307" t="s">
        <v>136</v>
      </c>
      <c r="R120" s="308">
        <f>Q118</f>
        <v>0</v>
      </c>
      <c r="S120" s="309"/>
      <c r="T120" s="310"/>
    </row>
    <row r="121" spans="1:20" s="100" customFormat="1">
      <c r="A121" s="274"/>
      <c r="B121" s="274"/>
      <c r="C121" s="274"/>
      <c r="D121" s="274"/>
      <c r="E121" s="281"/>
      <c r="F121" s="291"/>
      <c r="G121" s="282"/>
      <c r="H121" s="282"/>
      <c r="I121" s="303"/>
      <c r="J121" s="303"/>
      <c r="K121" s="282"/>
      <c r="L121" s="282"/>
      <c r="M121" s="282"/>
      <c r="N121" s="282"/>
      <c r="O121" s="282"/>
      <c r="P121" s="312"/>
      <c r="Q121" s="282"/>
      <c r="R121" s="283"/>
      <c r="S121" s="282"/>
      <c r="T121" s="283"/>
    </row>
    <row r="122" spans="1:20" s="100" customFormat="1">
      <c r="A122" s="282"/>
      <c r="B122" s="313">
        <f>M$9</f>
        <v>0.13300000000000001</v>
      </c>
      <c r="C122" s="282" t="s">
        <v>137</v>
      </c>
      <c r="D122" s="314"/>
      <c r="E122" s="315"/>
      <c r="F122" s="291"/>
      <c r="G122" s="282"/>
      <c r="H122" s="316"/>
      <c r="I122" s="317"/>
      <c r="J122" s="317"/>
      <c r="K122" s="318"/>
      <c r="L122" s="319"/>
      <c r="M122" s="319"/>
      <c r="N122" s="319"/>
      <c r="O122" s="282"/>
      <c r="P122" s="320">
        <f>P120*$B122</f>
        <v>161.63037695326861</v>
      </c>
      <c r="Q122" s="282"/>
      <c r="R122" s="321"/>
      <c r="S122" s="282"/>
      <c r="T122" s="283"/>
    </row>
    <row r="123" spans="1:20" s="100" customFormat="1" hidden="1">
      <c r="A123" s="282"/>
      <c r="B123" s="275"/>
      <c r="C123" s="282"/>
      <c r="D123" s="314"/>
      <c r="E123" s="315"/>
      <c r="F123" s="291"/>
      <c r="G123" s="282"/>
      <c r="H123" s="282"/>
      <c r="I123" s="282"/>
      <c r="J123" s="282"/>
      <c r="K123" s="282"/>
      <c r="L123" s="282"/>
      <c r="M123" s="282"/>
      <c r="N123" s="282"/>
      <c r="O123" s="282"/>
      <c r="P123" s="320"/>
      <c r="Q123" s="315"/>
      <c r="R123" s="279"/>
      <c r="S123" s="282"/>
      <c r="T123" s="283"/>
    </row>
    <row r="124" spans="1:20" s="311" customFormat="1">
      <c r="A124" s="303"/>
      <c r="B124" s="305"/>
      <c r="C124" s="282" t="s">
        <v>97</v>
      </c>
      <c r="D124" s="322"/>
      <c r="E124" s="323"/>
      <c r="F124" s="302"/>
      <c r="G124" s="303"/>
      <c r="H124" s="318"/>
      <c r="I124" s="319"/>
      <c r="J124" s="319"/>
      <c r="K124" s="319"/>
      <c r="L124" s="303"/>
      <c r="M124" s="303"/>
      <c r="N124" s="303"/>
      <c r="O124" s="303"/>
      <c r="P124" s="306">
        <f>P122+P120</f>
        <v>1376.8963690831076</v>
      </c>
      <c r="Q124" s="303"/>
      <c r="R124" s="324"/>
      <c r="S124" s="303"/>
      <c r="T124" s="310"/>
    </row>
    <row r="125" spans="1:20">
      <c r="A125" s="282"/>
      <c r="B125" s="275"/>
      <c r="C125" s="282"/>
      <c r="D125" s="314"/>
      <c r="E125" s="315"/>
      <c r="F125" s="291"/>
      <c r="G125" s="282"/>
      <c r="H125" s="282"/>
      <c r="I125" s="282"/>
      <c r="J125" s="282"/>
      <c r="K125" s="282"/>
      <c r="L125" s="282"/>
      <c r="M125" s="282"/>
      <c r="N125" s="282"/>
      <c r="O125" s="282"/>
      <c r="P125" s="320"/>
      <c r="Q125" s="280"/>
      <c r="R125" s="281"/>
      <c r="S125" s="282"/>
      <c r="T125" s="283"/>
    </row>
    <row r="126" spans="1:20">
      <c r="A126" s="282"/>
      <c r="B126" s="313">
        <f>N$9</f>
        <v>0.11</v>
      </c>
      <c r="C126" s="282" t="s">
        <v>138</v>
      </c>
      <c r="D126" s="314"/>
      <c r="E126" s="315"/>
      <c r="F126" s="291"/>
      <c r="G126" s="282"/>
      <c r="H126" s="282"/>
      <c r="I126" s="282"/>
      <c r="J126" s="318"/>
      <c r="K126" s="319"/>
      <c r="L126" s="319"/>
      <c r="M126" s="319"/>
      <c r="N126" s="282"/>
      <c r="O126" s="282"/>
      <c r="P126" s="320">
        <f>P124*$B126</f>
        <v>151.45860059914185</v>
      </c>
      <c r="Q126" s="282"/>
      <c r="R126" s="321"/>
      <c r="S126" s="282"/>
      <c r="T126" s="283"/>
    </row>
    <row r="127" spans="1:20" hidden="1">
      <c r="A127" s="282"/>
      <c r="B127" s="275"/>
      <c r="C127" s="282"/>
      <c r="D127" s="314"/>
      <c r="E127" s="315"/>
      <c r="F127" s="291"/>
      <c r="G127" s="282"/>
      <c r="H127" s="282"/>
      <c r="I127" s="282"/>
      <c r="J127" s="282"/>
      <c r="K127" s="282"/>
      <c r="L127" s="282"/>
      <c r="M127" s="282"/>
      <c r="N127" s="282"/>
      <c r="O127" s="282"/>
      <c r="P127" s="320"/>
      <c r="Q127" s="315"/>
      <c r="R127" s="279"/>
      <c r="S127" s="282"/>
      <c r="T127" s="283"/>
    </row>
    <row r="128" spans="1:20" s="335" customFormat="1" ht="22.5" customHeight="1">
      <c r="A128" s="325"/>
      <c r="B128" s="326"/>
      <c r="C128" s="282" t="s">
        <v>97</v>
      </c>
      <c r="D128" s="303"/>
      <c r="E128" s="327"/>
      <c r="F128" s="327"/>
      <c r="G128" s="327"/>
      <c r="H128" s="327"/>
      <c r="I128" s="328"/>
      <c r="J128" s="327"/>
      <c r="K128" s="327"/>
      <c r="L128" s="327"/>
      <c r="M128" s="329"/>
      <c r="N128" s="330"/>
      <c r="O128" s="331"/>
      <c r="P128" s="306">
        <f>P124+P126</f>
        <v>1528.3549696822495</v>
      </c>
      <c r="Q128" s="332"/>
      <c r="R128" s="333"/>
      <c r="S128" s="325"/>
      <c r="T128" s="334"/>
    </row>
    <row r="129" spans="1:22">
      <c r="A129" s="282"/>
      <c r="B129" s="275"/>
      <c r="C129" s="282"/>
      <c r="D129" s="314"/>
      <c r="E129" s="315"/>
      <c r="F129" s="291"/>
      <c r="G129" s="282"/>
      <c r="H129" s="282"/>
      <c r="I129" s="282"/>
      <c r="J129" s="282"/>
      <c r="K129" s="282"/>
      <c r="L129" s="282"/>
      <c r="M129" s="282"/>
      <c r="N129" s="282"/>
      <c r="O129" s="282"/>
      <c r="P129" s="320"/>
      <c r="Q129" s="280"/>
      <c r="R129" s="281"/>
      <c r="S129" s="282"/>
      <c r="T129" s="283"/>
    </row>
    <row r="130" spans="1:22" hidden="1">
      <c r="A130" s="336"/>
      <c r="B130" s="337"/>
      <c r="C130" s="338"/>
      <c r="D130" s="339"/>
      <c r="E130" s="340"/>
      <c r="F130" s="340"/>
      <c r="G130" s="340"/>
      <c r="H130" s="340"/>
      <c r="I130" s="341"/>
      <c r="J130" s="340"/>
      <c r="K130" s="340"/>
      <c r="L130" s="340"/>
      <c r="M130" s="342"/>
      <c r="N130" s="343"/>
      <c r="O130" s="344"/>
      <c r="P130" s="306"/>
      <c r="Q130" s="345"/>
      <c r="R130" s="346"/>
      <c r="S130" s="336"/>
      <c r="T130" s="347"/>
    </row>
    <row r="131" spans="1:22" ht="13.5" customHeight="1">
      <c r="A131" s="348"/>
      <c r="B131" s="348"/>
      <c r="C131" s="348" t="s">
        <v>139</v>
      </c>
      <c r="D131" s="349"/>
      <c r="E131" s="1009"/>
      <c r="F131" s="1009"/>
      <c r="G131" s="1009"/>
      <c r="H131" s="1009"/>
      <c r="I131" s="1009"/>
      <c r="J131" s="1009"/>
      <c r="K131" s="1009"/>
      <c r="L131" s="1009"/>
      <c r="M131" s="1009"/>
      <c r="N131" s="1009"/>
      <c r="O131" s="348"/>
      <c r="P131" s="350"/>
      <c r="Q131" s="348"/>
      <c r="R131" s="348"/>
      <c r="S131" s="348"/>
      <c r="T131" s="351"/>
    </row>
    <row r="132" spans="1:22">
      <c r="A132" s="266"/>
      <c r="B132" s="266"/>
      <c r="C132" s="266"/>
      <c r="D132" s="352"/>
      <c r="E132" s="353"/>
      <c r="F132" s="353"/>
      <c r="G132" s="353"/>
      <c r="H132" s="354"/>
      <c r="I132" s="353"/>
      <c r="J132" s="354"/>
      <c r="K132" s="354"/>
      <c r="L132" s="353"/>
      <c r="M132" s="353"/>
      <c r="N132" s="354"/>
      <c r="O132" s="355"/>
      <c r="P132" s="350"/>
      <c r="Q132" s="352"/>
      <c r="R132" s="356"/>
      <c r="S132" s="266"/>
      <c r="T132" s="357"/>
    </row>
    <row r="133" spans="1:22">
      <c r="A133" s="266"/>
      <c r="B133" s="266"/>
      <c r="C133" s="266"/>
      <c r="D133" s="352"/>
      <c r="E133" s="353"/>
      <c r="F133" s="353"/>
      <c r="G133" s="353"/>
      <c r="H133" s="354"/>
      <c r="I133" s="353"/>
      <c r="J133" s="354"/>
      <c r="K133" s="354"/>
      <c r="L133" s="353"/>
      <c r="M133" s="353"/>
      <c r="N133" s="354"/>
      <c r="O133" s="355"/>
      <c r="P133" s="350"/>
      <c r="Q133" s="352"/>
      <c r="R133" s="356"/>
      <c r="S133" s="266"/>
      <c r="T133" s="357"/>
    </row>
    <row r="134" spans="1:22">
      <c r="A134" s="266"/>
      <c r="B134" s="266"/>
      <c r="C134" s="266"/>
      <c r="D134" s="352"/>
      <c r="E134" s="353"/>
      <c r="F134" s="353"/>
      <c r="G134" s="353"/>
      <c r="H134" s="354"/>
      <c r="I134" s="353"/>
      <c r="J134" s="354"/>
      <c r="K134" s="354"/>
      <c r="L134" s="353"/>
      <c r="M134" s="353"/>
      <c r="N134" s="354"/>
      <c r="O134" s="355"/>
      <c r="P134" s="350"/>
      <c r="Q134" s="352"/>
      <c r="R134" s="356"/>
      <c r="S134" s="266"/>
      <c r="T134" s="357"/>
    </row>
    <row r="135" spans="1:22">
      <c r="A135" s="266"/>
      <c r="B135" s="266"/>
      <c r="C135" s="266"/>
      <c r="D135" s="352"/>
      <c r="E135" s="353"/>
      <c r="F135" s="353"/>
      <c r="G135" s="353"/>
      <c r="H135" s="354"/>
      <c r="I135" s="353"/>
      <c r="J135" s="354"/>
      <c r="K135" s="354"/>
      <c r="L135" s="353"/>
      <c r="M135" s="353"/>
      <c r="N135" s="354"/>
      <c r="O135" s="355"/>
      <c r="P135" s="350"/>
      <c r="Q135" s="352"/>
      <c r="R135" s="356"/>
      <c r="S135" s="266"/>
      <c r="T135" s="357"/>
    </row>
    <row r="136" spans="1:22">
      <c r="A136" s="266"/>
      <c r="B136" s="266"/>
      <c r="C136" s="266"/>
      <c r="D136" s="352"/>
      <c r="E136" s="353"/>
      <c r="F136" s="353"/>
      <c r="G136" s="353"/>
      <c r="H136" s="354"/>
      <c r="I136" s="353"/>
      <c r="J136" s="354"/>
      <c r="K136" s="354"/>
      <c r="L136" s="353"/>
      <c r="M136" s="353"/>
      <c r="N136" s="354"/>
      <c r="O136" s="355"/>
      <c r="P136" s="350"/>
      <c r="Q136" s="352"/>
      <c r="R136" s="356"/>
      <c r="S136" s="266"/>
      <c r="T136" s="357"/>
    </row>
    <row r="137" spans="1:22">
      <c r="A137" s="266"/>
      <c r="B137" s="266"/>
      <c r="C137" s="266"/>
      <c r="D137" s="352"/>
      <c r="E137" s="353"/>
      <c r="F137" s="353"/>
      <c r="G137" s="353"/>
      <c r="H137" s="354"/>
      <c r="I137" s="353"/>
      <c r="J137" s="354"/>
      <c r="K137" s="354"/>
      <c r="L137" s="353"/>
      <c r="M137" s="353"/>
      <c r="N137" s="354"/>
      <c r="O137" s="355"/>
      <c r="P137" s="350"/>
      <c r="Q137" s="352"/>
      <c r="R137" s="356"/>
      <c r="S137" s="266"/>
      <c r="T137" s="357"/>
    </row>
    <row r="138" spans="1:22">
      <c r="A138" s="358"/>
      <c r="B138" s="358"/>
      <c r="C138" s="359"/>
      <c r="D138" s="358"/>
      <c r="E138" s="358"/>
      <c r="F138" s="358"/>
      <c r="G138" s="358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</row>
    <row r="139" spans="1:22">
      <c r="A139" s="118"/>
      <c r="B139" s="118"/>
      <c r="C139" s="360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</row>
    <row r="140" spans="1:22">
      <c r="A140" s="118"/>
      <c r="B140" s="118"/>
      <c r="C140" s="360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</row>
    <row r="141" spans="1:22">
      <c r="A141" s="118"/>
      <c r="B141" s="118"/>
      <c r="C141" s="360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</row>
    <row r="142" spans="1:22">
      <c r="A142" s="118"/>
      <c r="B142" s="118"/>
      <c r="C142" s="360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</row>
    <row r="143" spans="1:22" s="130" customFormat="1">
      <c r="A143" s="118"/>
      <c r="B143" s="118"/>
      <c r="C143" s="360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U143" s="97"/>
      <c r="V143" s="97"/>
    </row>
    <row r="144" spans="1:22" s="130" customFormat="1">
      <c r="A144" s="118"/>
      <c r="B144" s="118"/>
      <c r="C144" s="360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U144" s="97"/>
      <c r="V144" s="97"/>
    </row>
    <row r="145" spans="1:22" s="130" customFormat="1">
      <c r="A145" s="118"/>
      <c r="B145" s="118"/>
      <c r="C145" s="360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U145" s="97"/>
      <c r="V145" s="97"/>
    </row>
    <row r="146" spans="1:22" s="130" customFormat="1">
      <c r="A146" s="118"/>
      <c r="B146" s="118"/>
      <c r="C146" s="360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U146" s="97"/>
      <c r="V146" s="97"/>
    </row>
    <row r="147" spans="1:22" s="130" customFormat="1">
      <c r="A147" s="118"/>
      <c r="B147" s="118"/>
      <c r="C147" s="360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</row>
    <row r="148" spans="1:22" s="130" customFormat="1">
      <c r="A148" s="118"/>
      <c r="B148" s="118"/>
      <c r="C148" s="360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</row>
    <row r="149" spans="1:22" s="130" customFormat="1">
      <c r="A149" s="118"/>
      <c r="B149" s="118"/>
      <c r="C149" s="360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</row>
    <row r="150" spans="1:22" s="130" customFormat="1">
      <c r="A150" s="118"/>
      <c r="B150" s="118"/>
      <c r="C150" s="360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</row>
    <row r="151" spans="1:22" s="130" customFormat="1">
      <c r="A151" s="118"/>
      <c r="B151" s="118"/>
      <c r="C151" s="360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</row>
  </sheetData>
  <mergeCells count="2">
    <mergeCell ref="E131:N131"/>
    <mergeCell ref="A1:T1"/>
  </mergeCells>
  <printOptions gridLinesSet="0"/>
  <pageMargins left="0.5" right="0.5" top="0.5" bottom="0.5" header="0.25" footer="0.25"/>
  <pageSetup paperSize="9" scale="87" firstPageNumber="29" orientation="landscape" horizontalDpi="180" verticalDpi="180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FF66"/>
  </sheetPr>
  <dimension ref="A1:V160"/>
  <sheetViews>
    <sheetView showGridLines="0" view="pageBreakPreview" topLeftCell="A100" zoomScaleNormal="100" zoomScaleSheetLayoutView="100" workbookViewId="0">
      <selection activeCell="K118" sqref="K118"/>
    </sheetView>
  </sheetViews>
  <sheetFormatPr defaultRowHeight="12.75"/>
  <cols>
    <col min="1" max="1" width="4.7109375" style="97" customWidth="1"/>
    <col min="2" max="2" width="7.28515625" style="97" customWidth="1"/>
    <col min="3" max="3" width="32.85546875" style="97" customWidth="1"/>
    <col min="4" max="4" width="5" style="99" customWidth="1"/>
    <col min="5" max="5" width="7" style="100" customWidth="1"/>
    <col min="6" max="6" width="6" style="100" customWidth="1"/>
    <col min="7" max="7" width="4.140625" style="100" hidden="1" customWidth="1"/>
    <col min="8" max="8" width="5.42578125" style="100" customWidth="1"/>
    <col min="9" max="9" width="8.140625" style="100" customWidth="1"/>
    <col min="10" max="10" width="6.42578125" style="361" hidden="1" customWidth="1"/>
    <col min="11" max="11" width="5.5703125" style="361" customWidth="1"/>
    <col min="12" max="12" width="6.85546875" style="100" customWidth="1"/>
    <col min="13" max="13" width="6.5703125" style="100" customWidth="1"/>
    <col min="14" max="14" width="9.7109375" style="100" customWidth="1"/>
    <col min="15" max="15" width="0.85546875" style="101" hidden="1" customWidth="1"/>
    <col min="16" max="16" width="18.28515625" style="100" customWidth="1"/>
    <col min="17" max="17" width="8.5703125" style="99" customWidth="1"/>
    <col min="18" max="18" width="7.140625" style="102" customWidth="1"/>
    <col min="19" max="19" width="8.140625" style="97" customWidth="1"/>
    <col min="20" max="20" width="6.5703125" style="130" customWidth="1"/>
    <col min="21" max="16384" width="9.140625" style="97"/>
  </cols>
  <sheetData>
    <row r="1" spans="1:20" ht="32.25" customHeight="1">
      <c r="A1" s="1012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" s="1012"/>
      <c r="C1" s="1012"/>
      <c r="D1" s="1012"/>
      <c r="E1" s="1012"/>
      <c r="F1" s="1012"/>
      <c r="G1" s="1012"/>
      <c r="H1" s="1012"/>
      <c r="I1" s="1012"/>
      <c r="J1" s="1012"/>
      <c r="K1" s="1012"/>
      <c r="L1" s="1012"/>
      <c r="M1" s="1012"/>
      <c r="N1" s="1012"/>
      <c r="O1" s="1012"/>
      <c r="P1" s="1012"/>
      <c r="Q1" s="1012"/>
      <c r="R1" s="1012"/>
      <c r="S1" s="1012"/>
      <c r="T1" s="1012"/>
    </row>
    <row r="2" spans="1:20" ht="17.25" customHeight="1">
      <c r="A2" s="119" t="s">
        <v>218</v>
      </c>
      <c r="B2" s="120"/>
      <c r="C2" s="120"/>
      <c r="D2" s="121"/>
      <c r="E2" s="121"/>
      <c r="F2" s="121"/>
      <c r="G2" s="121"/>
      <c r="H2" s="121"/>
      <c r="I2" s="121"/>
      <c r="J2" s="122"/>
      <c r="K2" s="122"/>
      <c r="L2" s="121"/>
      <c r="M2" s="121"/>
      <c r="N2" s="121"/>
      <c r="O2" s="123"/>
      <c r="P2" s="121"/>
      <c r="Q2" s="121"/>
      <c r="R2" s="124"/>
      <c r="S2" s="125"/>
      <c r="T2" s="126"/>
    </row>
    <row r="3" spans="1:20">
      <c r="A3" s="119" t="s">
        <v>233</v>
      </c>
      <c r="B3" s="120"/>
      <c r="C3" s="120"/>
      <c r="D3" s="121"/>
      <c r="E3" s="121"/>
      <c r="F3" s="121"/>
      <c r="G3" s="121"/>
      <c r="H3" s="121"/>
      <c r="I3" s="121"/>
      <c r="J3" s="122"/>
      <c r="K3" s="122"/>
      <c r="L3" s="121"/>
      <c r="M3" s="121"/>
      <c r="N3" s="121"/>
      <c r="O3" s="123"/>
      <c r="P3" s="121"/>
      <c r="Q3" s="121"/>
      <c r="R3" s="124"/>
      <c r="S3" s="125"/>
      <c r="T3" s="126"/>
    </row>
    <row r="4" spans="1:20">
      <c r="A4" s="121"/>
      <c r="B4" s="120"/>
      <c r="C4" s="120"/>
      <c r="D4" s="121"/>
      <c r="E4" s="121"/>
      <c r="F4" s="121"/>
      <c r="G4" s="121"/>
      <c r="H4" s="121"/>
      <c r="I4" s="121"/>
      <c r="J4" s="122"/>
      <c r="K4" s="122"/>
      <c r="L4" s="121"/>
      <c r="M4" s="121"/>
      <c r="N4" s="127">
        <f>P137</f>
        <v>675.16642721079745</v>
      </c>
      <c r="O4" s="123"/>
      <c r="P4" s="128" t="s">
        <v>99</v>
      </c>
      <c r="Q4" s="129"/>
    </row>
    <row r="5" spans="1:20" s="141" customFormat="1" ht="15.75" customHeight="1">
      <c r="A5" s="131"/>
      <c r="B5" s="132"/>
      <c r="C5" s="132"/>
      <c r="D5" s="133"/>
      <c r="E5" s="134"/>
      <c r="F5" s="135" t="s">
        <v>100</v>
      </c>
      <c r="G5" s="136"/>
      <c r="H5" s="137"/>
      <c r="I5" s="136"/>
      <c r="J5" s="136"/>
      <c r="K5" s="136"/>
      <c r="L5" s="136"/>
      <c r="M5" s="138"/>
      <c r="N5" s="139"/>
      <c r="O5" s="136"/>
      <c r="P5" s="136"/>
      <c r="Q5" s="136"/>
      <c r="R5" s="136"/>
      <c r="S5" s="136"/>
      <c r="T5" s="140"/>
    </row>
    <row r="6" spans="1:20" s="141" customFormat="1" ht="60.75" customHeight="1">
      <c r="A6" s="142"/>
      <c r="B6" s="143" t="s">
        <v>101</v>
      </c>
      <c r="C6" s="144"/>
      <c r="D6" s="145" t="s">
        <v>102</v>
      </c>
      <c r="E6" s="145" t="s">
        <v>103</v>
      </c>
      <c r="F6" s="146" t="s">
        <v>104</v>
      </c>
      <c r="G6" s="147"/>
      <c r="H6" s="146" t="s">
        <v>105</v>
      </c>
      <c r="I6" s="148" t="s">
        <v>106</v>
      </c>
      <c r="J6" s="149"/>
      <c r="K6" s="150"/>
      <c r="L6" s="151" t="s">
        <v>107</v>
      </c>
      <c r="M6" s="151" t="s">
        <v>97</v>
      </c>
      <c r="N6" s="145" t="s">
        <v>108</v>
      </c>
      <c r="O6" s="152"/>
      <c r="P6" s="153" t="s">
        <v>109</v>
      </c>
      <c r="Q6" s="153"/>
      <c r="R6" s="154"/>
      <c r="S6" s="153"/>
      <c r="T6" s="155"/>
    </row>
    <row r="7" spans="1:20" s="163" customFormat="1" ht="48" customHeight="1">
      <c r="A7" s="156" t="s">
        <v>35</v>
      </c>
      <c r="B7" s="157" t="s">
        <v>110</v>
      </c>
      <c r="C7" s="158" t="s">
        <v>111</v>
      </c>
      <c r="D7" s="159" t="s">
        <v>112</v>
      </c>
      <c r="E7" s="160"/>
      <c r="F7" s="146" t="s">
        <v>113</v>
      </c>
      <c r="G7" s="146" t="s">
        <v>114</v>
      </c>
      <c r="H7" s="146" t="s">
        <v>99</v>
      </c>
      <c r="I7" s="146" t="s">
        <v>115</v>
      </c>
      <c r="J7" s="146" t="s">
        <v>116</v>
      </c>
      <c r="K7" s="146" t="s">
        <v>99</v>
      </c>
      <c r="L7" s="146" t="s">
        <v>99</v>
      </c>
      <c r="M7" s="146" t="s">
        <v>99</v>
      </c>
      <c r="N7" s="146" t="s">
        <v>99</v>
      </c>
      <c r="O7" s="146" t="s">
        <v>117</v>
      </c>
      <c r="P7" s="147" t="s">
        <v>118</v>
      </c>
      <c r="Q7" s="146" t="s">
        <v>119</v>
      </c>
      <c r="R7" s="161" t="s">
        <v>120</v>
      </c>
      <c r="S7" s="146" t="s">
        <v>121</v>
      </c>
      <c r="T7" s="162" t="s">
        <v>122</v>
      </c>
    </row>
    <row r="8" spans="1:20" s="163" customFormat="1">
      <c r="A8" s="164">
        <v>1</v>
      </c>
      <c r="B8" s="165">
        <v>2</v>
      </c>
      <c r="C8" s="164">
        <v>3</v>
      </c>
      <c r="D8" s="164">
        <v>4</v>
      </c>
      <c r="E8" s="164">
        <v>5</v>
      </c>
      <c r="F8" s="164">
        <v>6</v>
      </c>
      <c r="G8" s="164">
        <v>7</v>
      </c>
      <c r="H8" s="166" t="s">
        <v>123</v>
      </c>
      <c r="I8" s="164">
        <v>8</v>
      </c>
      <c r="J8" s="164">
        <v>9</v>
      </c>
      <c r="K8" s="164" t="s">
        <v>124</v>
      </c>
      <c r="L8" s="164">
        <v>10</v>
      </c>
      <c r="M8" s="167">
        <v>11</v>
      </c>
      <c r="N8" s="167">
        <v>12</v>
      </c>
      <c r="O8" s="164"/>
      <c r="P8" s="164">
        <v>13</v>
      </c>
      <c r="Q8" s="164">
        <v>14</v>
      </c>
      <c r="R8" s="164">
        <v>15</v>
      </c>
      <c r="S8" s="164">
        <v>16</v>
      </c>
      <c r="T8" s="168">
        <v>17</v>
      </c>
    </row>
    <row r="9" spans="1:20" s="182" customFormat="1" hidden="1">
      <c r="A9" s="169"/>
      <c r="B9" s="169"/>
      <c r="C9" s="170"/>
      <c r="D9" s="171"/>
      <c r="E9" s="172"/>
      <c r="F9" s="173"/>
      <c r="G9" s="174" t="e">
        <f>SUM(#REF!)/2</f>
        <v>#REF!</v>
      </c>
      <c r="H9" s="175">
        <f>pz!G24</f>
        <v>1.3050086655112652</v>
      </c>
      <c r="I9" s="176"/>
      <c r="J9" s="176"/>
      <c r="K9" s="175">
        <f>pz!I11</f>
        <v>2.9629699999999999</v>
      </c>
      <c r="L9" s="175">
        <f>pz!E30*pz!E31*pz!E32</f>
        <v>1.1413647000000002</v>
      </c>
      <c r="M9" s="177">
        <f>pz!A36</f>
        <v>0.13300000000000001</v>
      </c>
      <c r="N9" s="177">
        <f>pz!A37</f>
        <v>0.11</v>
      </c>
      <c r="O9" s="173"/>
      <c r="P9" s="173"/>
      <c r="Q9" s="178"/>
      <c r="R9" s="179"/>
      <c r="S9" s="180"/>
      <c r="T9" s="181"/>
    </row>
    <row r="10" spans="1:20" s="550" customFormat="1" ht="24">
      <c r="A10" s="541">
        <v>1</v>
      </c>
      <c r="B10" s="541" t="s">
        <v>271</v>
      </c>
      <c r="C10" s="890" t="s">
        <v>272</v>
      </c>
      <c r="D10" s="541" t="s">
        <v>193</v>
      </c>
      <c r="E10" s="542">
        <v>1</v>
      </c>
      <c r="F10" s="543">
        <v>6.02</v>
      </c>
      <c r="G10" s="544">
        <f>F10*E10</f>
        <v>6.02</v>
      </c>
      <c r="H10" s="544">
        <f>F10*$H$9</f>
        <v>7.8561521663778153</v>
      </c>
      <c r="I10" s="543">
        <v>6</v>
      </c>
      <c r="J10" s="544">
        <f>I10*E10</f>
        <v>6</v>
      </c>
      <c r="K10" s="544">
        <f>$K$9*I10</f>
        <v>17.777819999999998</v>
      </c>
      <c r="L10" s="545">
        <f>(R10*T10+R11*T11+R12*T12+R13*T13+R14*T14+R15*T15+R16*T16+R17*T17+R18*T18)*L$9</f>
        <v>38.190062861999998</v>
      </c>
      <c r="M10" s="546">
        <f>H10+K10+L10</f>
        <v>63.824035028377807</v>
      </c>
      <c r="N10" s="547">
        <f>M10*E10</f>
        <v>63.824035028377807</v>
      </c>
      <c r="O10" s="544">
        <f>E10*L10</f>
        <v>38.190062861999998</v>
      </c>
      <c r="P10" s="548" t="s">
        <v>273</v>
      </c>
      <c r="Q10" s="549" t="s">
        <v>193</v>
      </c>
      <c r="R10" s="542">
        <v>1</v>
      </c>
      <c r="S10" s="192">
        <f>R10*E10</f>
        <v>1</v>
      </c>
      <c r="T10" s="891">
        <v>8</v>
      </c>
    </row>
    <row r="11" spans="1:20" s="550" customFormat="1" ht="24">
      <c r="A11" s="551"/>
      <c r="B11" s="551"/>
      <c r="C11" s="552"/>
      <c r="D11" s="551"/>
      <c r="E11" s="553"/>
      <c r="F11" s="554"/>
      <c r="G11" s="555"/>
      <c r="H11" s="555"/>
      <c r="I11" s="554"/>
      <c r="J11" s="198"/>
      <c r="K11" s="198"/>
      <c r="L11" s="199"/>
      <c r="M11" s="200"/>
      <c r="N11" s="201"/>
      <c r="O11" s="199"/>
      <c r="P11" s="556" t="s">
        <v>274</v>
      </c>
      <c r="Q11" s="557" t="s">
        <v>193</v>
      </c>
      <c r="R11" s="558">
        <v>1</v>
      </c>
      <c r="S11" s="202">
        <f>R11*E10</f>
        <v>1</v>
      </c>
      <c r="T11" s="559">
        <v>0.8</v>
      </c>
    </row>
    <row r="12" spans="1:20" s="550" customFormat="1" ht="48">
      <c r="A12" s="551"/>
      <c r="B12" s="551"/>
      <c r="C12" s="552"/>
      <c r="D12" s="551"/>
      <c r="E12" s="553"/>
      <c r="F12" s="554"/>
      <c r="G12" s="555">
        <f>F12*E12</f>
        <v>0</v>
      </c>
      <c r="H12" s="555"/>
      <c r="I12" s="554"/>
      <c r="J12" s="198">
        <f>I12*E12</f>
        <v>0</v>
      </c>
      <c r="K12" s="198"/>
      <c r="L12" s="199"/>
      <c r="M12" s="200"/>
      <c r="N12" s="201"/>
      <c r="O12" s="199">
        <f>E12*L12</f>
        <v>0</v>
      </c>
      <c r="P12" s="556" t="s">
        <v>275</v>
      </c>
      <c r="Q12" s="557" t="s">
        <v>193</v>
      </c>
      <c r="R12" s="558">
        <v>4</v>
      </c>
      <c r="S12" s="202">
        <f>R12*E10</f>
        <v>4</v>
      </c>
      <c r="T12" s="559">
        <v>6</v>
      </c>
    </row>
    <row r="13" spans="1:20" s="550" customFormat="1" ht="24">
      <c r="A13" s="560"/>
      <c r="B13" s="560"/>
      <c r="C13" s="564"/>
      <c r="D13" s="560"/>
      <c r="E13" s="561"/>
      <c r="F13" s="562"/>
      <c r="G13" s="563"/>
      <c r="H13" s="563"/>
      <c r="I13" s="562"/>
      <c r="J13" s="211"/>
      <c r="K13" s="211"/>
      <c r="L13" s="212"/>
      <c r="M13" s="213"/>
      <c r="N13" s="214"/>
      <c r="O13" s="212"/>
      <c r="P13" s="564" t="s">
        <v>276</v>
      </c>
      <c r="Q13" s="565" t="s">
        <v>193</v>
      </c>
      <c r="R13" s="566">
        <v>1</v>
      </c>
      <c r="S13" s="215">
        <f>R13*E10</f>
        <v>1</v>
      </c>
      <c r="T13" s="567">
        <v>0.66</v>
      </c>
    </row>
    <row r="14" spans="1:20" s="550" customFormat="1" ht="12" hidden="1">
      <c r="A14" s="551"/>
      <c r="B14" s="551"/>
      <c r="C14" s="556"/>
      <c r="D14" s="551"/>
      <c r="E14" s="553"/>
      <c r="F14" s="554"/>
      <c r="G14" s="555"/>
      <c r="H14" s="555"/>
      <c r="I14" s="554"/>
      <c r="J14" s="198"/>
      <c r="K14" s="198"/>
      <c r="L14" s="199"/>
      <c r="M14" s="200"/>
      <c r="N14" s="201"/>
      <c r="O14" s="199"/>
      <c r="P14" s="556"/>
      <c r="Q14" s="557"/>
      <c r="R14" s="558"/>
      <c r="S14" s="202">
        <f>R14*E10</f>
        <v>0</v>
      </c>
      <c r="T14" s="559"/>
    </row>
    <row r="15" spans="1:20" s="550" customFormat="1" ht="12" hidden="1">
      <c r="A15" s="551"/>
      <c r="B15" s="551"/>
      <c r="C15" s="556"/>
      <c r="D15" s="551"/>
      <c r="E15" s="553"/>
      <c r="F15" s="554"/>
      <c r="G15" s="555"/>
      <c r="H15" s="555"/>
      <c r="I15" s="554"/>
      <c r="J15" s="198"/>
      <c r="K15" s="198"/>
      <c r="L15" s="199"/>
      <c r="M15" s="200"/>
      <c r="N15" s="201"/>
      <c r="O15" s="199"/>
      <c r="P15" s="556"/>
      <c r="Q15" s="557"/>
      <c r="R15" s="558"/>
      <c r="S15" s="202">
        <f>R15*E10</f>
        <v>0</v>
      </c>
      <c r="T15" s="559"/>
    </row>
    <row r="16" spans="1:20" s="550" customFormat="1" ht="12" hidden="1">
      <c r="A16" s="551"/>
      <c r="B16" s="551"/>
      <c r="C16" s="556"/>
      <c r="D16" s="551"/>
      <c r="E16" s="553"/>
      <c r="F16" s="554"/>
      <c r="G16" s="555"/>
      <c r="H16" s="555"/>
      <c r="I16" s="554"/>
      <c r="J16" s="198"/>
      <c r="K16" s="198"/>
      <c r="L16" s="199"/>
      <c r="M16" s="200"/>
      <c r="N16" s="201"/>
      <c r="O16" s="199"/>
      <c r="P16" s="556"/>
      <c r="Q16" s="557"/>
      <c r="R16" s="558"/>
      <c r="S16" s="202">
        <f>R16*E10</f>
        <v>0</v>
      </c>
      <c r="T16" s="559"/>
    </row>
    <row r="17" spans="1:22" s="550" customFormat="1" ht="12" hidden="1">
      <c r="A17" s="551"/>
      <c r="B17" s="551"/>
      <c r="C17" s="556"/>
      <c r="D17" s="551"/>
      <c r="E17" s="553"/>
      <c r="F17" s="554"/>
      <c r="G17" s="555"/>
      <c r="H17" s="555"/>
      <c r="I17" s="554"/>
      <c r="J17" s="198"/>
      <c r="K17" s="198"/>
      <c r="L17" s="199"/>
      <c r="M17" s="200"/>
      <c r="N17" s="201"/>
      <c r="O17" s="199"/>
      <c r="P17" s="556"/>
      <c r="Q17" s="557"/>
      <c r="R17" s="558"/>
      <c r="S17" s="202">
        <f>R17*E10</f>
        <v>0</v>
      </c>
      <c r="T17" s="559"/>
    </row>
    <row r="18" spans="1:22" s="550" customFormat="1" ht="12" hidden="1">
      <c r="A18" s="551"/>
      <c r="B18" s="551"/>
      <c r="C18" s="556"/>
      <c r="D18" s="551"/>
      <c r="E18" s="553"/>
      <c r="F18" s="554"/>
      <c r="G18" s="555"/>
      <c r="H18" s="555"/>
      <c r="I18" s="554"/>
      <c r="J18" s="211"/>
      <c r="K18" s="211"/>
      <c r="L18" s="199"/>
      <c r="M18" s="200"/>
      <c r="N18" s="201"/>
      <c r="O18" s="199"/>
      <c r="P18" s="556"/>
      <c r="Q18" s="557"/>
      <c r="R18" s="553"/>
      <c r="S18" s="215">
        <f>R18*E10</f>
        <v>0</v>
      </c>
      <c r="T18" s="559"/>
    </row>
    <row r="19" spans="1:22" s="550" customFormat="1" ht="25.5" customHeight="1">
      <c r="A19" s="541">
        <v>2</v>
      </c>
      <c r="B19" s="541" t="s">
        <v>277</v>
      </c>
      <c r="C19" s="890" t="s">
        <v>278</v>
      </c>
      <c r="D19" s="541" t="s">
        <v>193</v>
      </c>
      <c r="E19" s="542">
        <v>6</v>
      </c>
      <c r="F19" s="543">
        <v>2</v>
      </c>
      <c r="G19" s="544">
        <f>F19*E19</f>
        <v>12</v>
      </c>
      <c r="H19" s="544">
        <f>F19*$H$9</f>
        <v>2.6100173310225303</v>
      </c>
      <c r="I19" s="543">
        <v>0.06</v>
      </c>
      <c r="J19" s="544">
        <f>I19*E19</f>
        <v>0.36</v>
      </c>
      <c r="K19" s="544">
        <f>$K$9*I19</f>
        <v>0.1777782</v>
      </c>
      <c r="L19" s="545">
        <f>(R19*T19+R20*T20+R21*T21+R22*T22+R23*T23+R24*T24+R25*T25+R26*T26+R27*T27)*L$9</f>
        <v>0</v>
      </c>
      <c r="M19" s="546">
        <f>H19+K19+L19</f>
        <v>2.7877955310225304</v>
      </c>
      <c r="N19" s="547">
        <f>M19*E19</f>
        <v>16.726773186135183</v>
      </c>
      <c r="O19" s="544">
        <f>E19*L19</f>
        <v>0</v>
      </c>
      <c r="P19" s="548"/>
      <c r="Q19" s="549"/>
      <c r="R19" s="542"/>
      <c r="S19" s="192">
        <f>R19*E19</f>
        <v>0</v>
      </c>
      <c r="T19" s="891"/>
    </row>
    <row r="20" spans="1:22" s="550" customFormat="1" ht="12" hidden="1" customHeight="1">
      <c r="A20" s="551"/>
      <c r="B20" s="551"/>
      <c r="C20" s="552"/>
      <c r="D20" s="551"/>
      <c r="E20" s="553"/>
      <c r="F20" s="554"/>
      <c r="G20" s="555"/>
      <c r="H20" s="555"/>
      <c r="I20" s="554"/>
      <c r="J20" s="198"/>
      <c r="K20" s="198"/>
      <c r="L20" s="199"/>
      <c r="M20" s="200"/>
      <c r="N20" s="201"/>
      <c r="O20" s="199"/>
      <c r="P20" s="556"/>
      <c r="Q20" s="557"/>
      <c r="R20" s="558"/>
      <c r="S20" s="202">
        <f>R20*E19</f>
        <v>0</v>
      </c>
      <c r="T20" s="559"/>
    </row>
    <row r="21" spans="1:22" s="550" customFormat="1" ht="12" hidden="1" customHeight="1">
      <c r="A21" s="551"/>
      <c r="B21" s="551"/>
      <c r="C21" s="552"/>
      <c r="D21" s="551"/>
      <c r="E21" s="553"/>
      <c r="F21" s="554"/>
      <c r="G21" s="555">
        <f>F21*E21</f>
        <v>0</v>
      </c>
      <c r="H21" s="555"/>
      <c r="I21" s="554"/>
      <c r="J21" s="198"/>
      <c r="K21" s="198"/>
      <c r="L21" s="199"/>
      <c r="M21" s="200"/>
      <c r="N21" s="201"/>
      <c r="O21" s="199">
        <f>E21*L21</f>
        <v>0</v>
      </c>
      <c r="P21" s="556"/>
      <c r="Q21" s="557"/>
      <c r="R21" s="558"/>
      <c r="S21" s="202">
        <f>R21*E19</f>
        <v>0</v>
      </c>
      <c r="T21" s="559"/>
    </row>
    <row r="22" spans="1:22" s="550" customFormat="1" ht="12" hidden="1" customHeight="1">
      <c r="A22" s="551"/>
      <c r="B22" s="551"/>
      <c r="C22" s="556"/>
      <c r="D22" s="551"/>
      <c r="E22" s="553"/>
      <c r="F22" s="554"/>
      <c r="G22" s="555"/>
      <c r="H22" s="555"/>
      <c r="I22" s="554"/>
      <c r="J22" s="198"/>
      <c r="K22" s="198"/>
      <c r="L22" s="199"/>
      <c r="M22" s="200"/>
      <c r="N22" s="201"/>
      <c r="O22" s="199"/>
      <c r="P22" s="556"/>
      <c r="Q22" s="557"/>
      <c r="R22" s="558"/>
      <c r="S22" s="202">
        <f>R22*E19</f>
        <v>0</v>
      </c>
      <c r="T22" s="559"/>
    </row>
    <row r="23" spans="1:22" s="550" customFormat="1" ht="12" hidden="1" customHeight="1">
      <c r="A23" s="551"/>
      <c r="B23" s="551"/>
      <c r="C23" s="556"/>
      <c r="D23" s="551"/>
      <c r="E23" s="553"/>
      <c r="F23" s="554"/>
      <c r="G23" s="555"/>
      <c r="H23" s="555"/>
      <c r="I23" s="554"/>
      <c r="J23" s="198"/>
      <c r="K23" s="198"/>
      <c r="L23" s="199"/>
      <c r="M23" s="200"/>
      <c r="N23" s="201"/>
      <c r="O23" s="199"/>
      <c r="P23" s="556"/>
      <c r="Q23" s="557"/>
      <c r="R23" s="558"/>
      <c r="S23" s="202">
        <f>R23*E19</f>
        <v>0</v>
      </c>
      <c r="T23" s="559"/>
    </row>
    <row r="24" spans="1:22" s="550" customFormat="1" ht="12" hidden="1" customHeight="1">
      <c r="A24" s="551"/>
      <c r="B24" s="551"/>
      <c r="C24" s="556"/>
      <c r="D24" s="551"/>
      <c r="E24" s="553"/>
      <c r="F24" s="554"/>
      <c r="G24" s="555"/>
      <c r="H24" s="555"/>
      <c r="I24" s="554"/>
      <c r="J24" s="198"/>
      <c r="K24" s="198"/>
      <c r="L24" s="199"/>
      <c r="M24" s="200"/>
      <c r="N24" s="201"/>
      <c r="O24" s="199"/>
      <c r="P24" s="556"/>
      <c r="Q24" s="557"/>
      <c r="R24" s="558"/>
      <c r="S24" s="202">
        <f>R24*E19</f>
        <v>0</v>
      </c>
      <c r="T24" s="559"/>
    </row>
    <row r="25" spans="1:22" s="550" customFormat="1" ht="12" hidden="1" customHeight="1">
      <c r="A25" s="551"/>
      <c r="B25" s="551"/>
      <c r="C25" s="556"/>
      <c r="D25" s="551"/>
      <c r="E25" s="553"/>
      <c r="F25" s="554"/>
      <c r="G25" s="555"/>
      <c r="H25" s="555"/>
      <c r="I25" s="554"/>
      <c r="J25" s="198"/>
      <c r="K25" s="198"/>
      <c r="L25" s="199"/>
      <c r="M25" s="200"/>
      <c r="N25" s="201"/>
      <c r="O25" s="199"/>
      <c r="P25" s="556"/>
      <c r="Q25" s="557"/>
      <c r="R25" s="558"/>
      <c r="S25" s="202">
        <f>R25*E19</f>
        <v>0</v>
      </c>
      <c r="T25" s="559"/>
    </row>
    <row r="26" spans="1:22" s="550" customFormat="1" ht="12" hidden="1" customHeight="1">
      <c r="A26" s="551"/>
      <c r="B26" s="551"/>
      <c r="C26" s="556"/>
      <c r="D26" s="551"/>
      <c r="E26" s="553"/>
      <c r="F26" s="554"/>
      <c r="G26" s="555"/>
      <c r="H26" s="555"/>
      <c r="I26" s="554"/>
      <c r="J26" s="198"/>
      <c r="K26" s="198"/>
      <c r="L26" s="199"/>
      <c r="M26" s="200"/>
      <c r="N26" s="201"/>
      <c r="O26" s="199"/>
      <c r="P26" s="556"/>
      <c r="Q26" s="557"/>
      <c r="R26" s="558"/>
      <c r="S26" s="202">
        <f>R26*E19</f>
        <v>0</v>
      </c>
      <c r="T26" s="559"/>
    </row>
    <row r="27" spans="1:22" s="550" customFormat="1" ht="12" hidden="1" customHeight="1">
      <c r="A27" s="551"/>
      <c r="B27" s="551"/>
      <c r="C27" s="556"/>
      <c r="D27" s="551"/>
      <c r="E27" s="553"/>
      <c r="F27" s="554"/>
      <c r="G27" s="555"/>
      <c r="H27" s="555"/>
      <c r="I27" s="554"/>
      <c r="J27" s="211"/>
      <c r="K27" s="211"/>
      <c r="L27" s="199"/>
      <c r="M27" s="200"/>
      <c r="N27" s="201"/>
      <c r="O27" s="199"/>
      <c r="P27" s="556"/>
      <c r="Q27" s="557"/>
      <c r="R27" s="553"/>
      <c r="S27" s="215">
        <f>R27*E19</f>
        <v>0</v>
      </c>
      <c r="T27" s="559"/>
    </row>
    <row r="28" spans="1:22" s="194" customFormat="1" ht="36">
      <c r="A28" s="183">
        <v>3</v>
      </c>
      <c r="B28" s="184" t="s">
        <v>279</v>
      </c>
      <c r="C28" s="892" t="s">
        <v>280</v>
      </c>
      <c r="D28" s="893" t="s">
        <v>125</v>
      </c>
      <c r="E28" s="894">
        <v>4.0000000000000001E-3</v>
      </c>
      <c r="F28" s="895">
        <f>21.1*1.1</f>
        <v>23.210000000000004</v>
      </c>
      <c r="G28" s="544">
        <f>F28*E28</f>
        <v>9.284000000000002E-2</v>
      </c>
      <c r="H28" s="544">
        <f>F28*$H$9</f>
        <v>30.289251126516469</v>
      </c>
      <c r="I28" s="895">
        <f>14.7*1.1</f>
        <v>16.170000000000002</v>
      </c>
      <c r="J28" s="544">
        <f>I28*E28</f>
        <v>6.4680000000000001E-2</v>
      </c>
      <c r="K28" s="544">
        <f>$K$9*I28</f>
        <v>47.911224900000001</v>
      </c>
      <c r="L28" s="545">
        <f>(R28*T28+R29*T29+R30*T30+R31*T31+R32*T32+R33*T33+R34*T34+R35*T35+R36*T36)*L$9</f>
        <v>0</v>
      </c>
      <c r="M28" s="546">
        <f>H28+K28+L28</f>
        <v>78.200476026516469</v>
      </c>
      <c r="N28" s="547">
        <f>M28*E28</f>
        <v>0.3128019041060659</v>
      </c>
      <c r="O28" s="544">
        <f>E28*L28</f>
        <v>0</v>
      </c>
      <c r="P28" s="896"/>
      <c r="Q28" s="897"/>
      <c r="R28" s="898"/>
      <c r="S28" s="192">
        <f>R28*E28</f>
        <v>0</v>
      </c>
      <c r="T28" s="895"/>
      <c r="U28" s="193"/>
      <c r="V28" s="193"/>
    </row>
    <row r="29" spans="1:22" s="194" customFormat="1" ht="12" hidden="1">
      <c r="A29" s="195"/>
      <c r="B29" s="196"/>
      <c r="C29" s="899"/>
      <c r="D29" s="900"/>
      <c r="E29" s="901"/>
      <c r="F29" s="902"/>
      <c r="G29" s="555"/>
      <c r="H29" s="555"/>
      <c r="I29" s="902"/>
      <c r="J29" s="198"/>
      <c r="K29" s="198"/>
      <c r="L29" s="199"/>
      <c r="M29" s="200"/>
      <c r="N29" s="201"/>
      <c r="O29" s="199"/>
      <c r="P29" s="901"/>
      <c r="Q29" s="903"/>
      <c r="R29" s="904"/>
      <c r="S29" s="202">
        <f>R29*E28</f>
        <v>0</v>
      </c>
      <c r="T29" s="902"/>
      <c r="U29" s="193"/>
      <c r="V29" s="193"/>
    </row>
    <row r="30" spans="1:22" s="194" customFormat="1" ht="12" hidden="1">
      <c r="A30" s="195"/>
      <c r="B30" s="196"/>
      <c r="C30" s="899"/>
      <c r="D30" s="900"/>
      <c r="E30" s="901"/>
      <c r="F30" s="902"/>
      <c r="G30" s="555">
        <f>F30*E30</f>
        <v>0</v>
      </c>
      <c r="H30" s="555"/>
      <c r="I30" s="902"/>
      <c r="J30" s="198"/>
      <c r="K30" s="198"/>
      <c r="L30" s="199"/>
      <c r="M30" s="200"/>
      <c r="N30" s="201"/>
      <c r="O30" s="199">
        <f>E30*L30</f>
        <v>0</v>
      </c>
      <c r="P30" s="901"/>
      <c r="Q30" s="903"/>
      <c r="R30" s="904"/>
      <c r="S30" s="202">
        <f>R30*E28</f>
        <v>0</v>
      </c>
      <c r="T30" s="902"/>
      <c r="U30" s="193"/>
      <c r="V30" s="193"/>
    </row>
    <row r="31" spans="1:22" s="194" customFormat="1" ht="12" hidden="1">
      <c r="A31" s="195"/>
      <c r="B31" s="196"/>
      <c r="C31" s="899"/>
      <c r="D31" s="900"/>
      <c r="E31" s="901"/>
      <c r="F31" s="902"/>
      <c r="G31" s="555"/>
      <c r="H31" s="555"/>
      <c r="I31" s="902"/>
      <c r="J31" s="198"/>
      <c r="K31" s="198"/>
      <c r="L31" s="199"/>
      <c r="M31" s="200"/>
      <c r="N31" s="201"/>
      <c r="O31" s="199"/>
      <c r="P31" s="901"/>
      <c r="Q31" s="903"/>
      <c r="R31" s="904"/>
      <c r="S31" s="202">
        <f>R31*E28</f>
        <v>0</v>
      </c>
      <c r="T31" s="902"/>
      <c r="U31" s="193"/>
      <c r="V31" s="193"/>
    </row>
    <row r="32" spans="1:22" s="194" customFormat="1" ht="12" hidden="1" customHeight="1">
      <c r="A32" s="195"/>
      <c r="B32" s="196"/>
      <c r="C32" s="899"/>
      <c r="D32" s="900"/>
      <c r="E32" s="901"/>
      <c r="F32" s="902"/>
      <c r="G32" s="555"/>
      <c r="H32" s="555"/>
      <c r="I32" s="902"/>
      <c r="J32" s="198"/>
      <c r="K32" s="198"/>
      <c r="L32" s="199"/>
      <c r="M32" s="200"/>
      <c r="N32" s="201"/>
      <c r="O32" s="199"/>
      <c r="P32" s="901"/>
      <c r="Q32" s="903"/>
      <c r="R32" s="904"/>
      <c r="S32" s="202">
        <f>R32*E28</f>
        <v>0</v>
      </c>
      <c r="T32" s="902"/>
      <c r="U32" s="193"/>
      <c r="V32" s="193"/>
    </row>
    <row r="33" spans="1:22" s="194" customFormat="1" ht="12" hidden="1">
      <c r="A33" s="195"/>
      <c r="B33" s="196"/>
      <c r="C33" s="899"/>
      <c r="D33" s="900"/>
      <c r="E33" s="901"/>
      <c r="F33" s="902"/>
      <c r="G33" s="555"/>
      <c r="H33" s="555"/>
      <c r="I33" s="902"/>
      <c r="J33" s="198"/>
      <c r="K33" s="198"/>
      <c r="L33" s="199"/>
      <c r="M33" s="200"/>
      <c r="N33" s="201"/>
      <c r="O33" s="199"/>
      <c r="P33" s="901"/>
      <c r="Q33" s="903"/>
      <c r="R33" s="904"/>
      <c r="S33" s="202">
        <f>R33*E28</f>
        <v>0</v>
      </c>
      <c r="T33" s="902"/>
      <c r="U33" s="193"/>
      <c r="V33" s="193"/>
    </row>
    <row r="34" spans="1:22" s="194" customFormat="1" ht="12" hidden="1" customHeight="1">
      <c r="A34" s="195"/>
      <c r="B34" s="196"/>
      <c r="C34" s="899"/>
      <c r="D34" s="900"/>
      <c r="E34" s="901"/>
      <c r="F34" s="902"/>
      <c r="G34" s="555"/>
      <c r="H34" s="555"/>
      <c r="I34" s="902"/>
      <c r="J34" s="198"/>
      <c r="K34" s="198"/>
      <c r="L34" s="199"/>
      <c r="M34" s="200"/>
      <c r="N34" s="201"/>
      <c r="O34" s="199"/>
      <c r="P34" s="901"/>
      <c r="Q34" s="903"/>
      <c r="R34" s="904"/>
      <c r="S34" s="202">
        <f>R34*E28</f>
        <v>0</v>
      </c>
      <c r="T34" s="905"/>
      <c r="U34" s="193"/>
      <c r="V34" s="193"/>
    </row>
    <row r="35" spans="1:22" s="194" customFormat="1" ht="12" hidden="1">
      <c r="A35" s="195"/>
      <c r="B35" s="196"/>
      <c r="C35" s="899"/>
      <c r="D35" s="900"/>
      <c r="E35" s="901"/>
      <c r="F35" s="902"/>
      <c r="G35" s="555"/>
      <c r="H35" s="555"/>
      <c r="I35" s="902"/>
      <c r="J35" s="198"/>
      <c r="K35" s="198"/>
      <c r="L35" s="199"/>
      <c r="M35" s="200"/>
      <c r="N35" s="201"/>
      <c r="O35" s="199"/>
      <c r="P35" s="901"/>
      <c r="Q35" s="903"/>
      <c r="R35" s="904"/>
      <c r="S35" s="202">
        <f>R35*E28</f>
        <v>0</v>
      </c>
      <c r="T35" s="902"/>
      <c r="U35" s="193"/>
      <c r="V35" s="193"/>
    </row>
    <row r="36" spans="1:22" s="194" customFormat="1" ht="12" hidden="1">
      <c r="A36" s="195"/>
      <c r="B36" s="196"/>
      <c r="C36" s="906"/>
      <c r="D36" s="900"/>
      <c r="E36" s="901"/>
      <c r="F36" s="902"/>
      <c r="G36" s="563"/>
      <c r="H36" s="563"/>
      <c r="I36" s="902"/>
      <c r="J36" s="211"/>
      <c r="K36" s="211"/>
      <c r="L36" s="212"/>
      <c r="M36" s="213"/>
      <c r="N36" s="214"/>
      <c r="O36" s="212"/>
      <c r="P36" s="901"/>
      <c r="Q36" s="903"/>
      <c r="R36" s="904"/>
      <c r="S36" s="215">
        <f>R36*E28</f>
        <v>0</v>
      </c>
      <c r="T36" s="907"/>
      <c r="U36" s="193"/>
      <c r="V36" s="193"/>
    </row>
    <row r="37" spans="1:22" s="938" customFormat="1" ht="24">
      <c r="A37" s="929">
        <v>4</v>
      </c>
      <c r="B37" s="929" t="s">
        <v>197</v>
      </c>
      <c r="C37" s="1013" t="s">
        <v>199</v>
      </c>
      <c r="D37" s="929" t="s">
        <v>193</v>
      </c>
      <c r="E37" s="853">
        <v>15</v>
      </c>
      <c r="F37" s="930">
        <v>0.63</v>
      </c>
      <c r="G37" s="931">
        <f>F37*E37</f>
        <v>9.4499999999999993</v>
      </c>
      <c r="H37" s="931">
        <f>F37*$H$9</f>
        <v>0.8221554592720971</v>
      </c>
      <c r="I37" s="932">
        <v>8.9999999999999993E-3</v>
      </c>
      <c r="J37" s="931">
        <f>I37*E37</f>
        <v>0.13499999999999998</v>
      </c>
      <c r="K37" s="931">
        <f>$K$9*I37</f>
        <v>2.6666729999999996E-2</v>
      </c>
      <c r="L37" s="933">
        <f>(R37*T37+R38*T38+R39*T39+R40*T40+R41*T41+R42*T42+R43*T43+R44*T44+R45*T45)*L$9</f>
        <v>3.3099576300000004</v>
      </c>
      <c r="M37" s="934">
        <f>H37+K37+L37</f>
        <v>4.1587798192720973</v>
      </c>
      <c r="N37" s="935">
        <f>M37*E37</f>
        <v>62.381697289081458</v>
      </c>
      <c r="O37" s="931">
        <f>E37*L37</f>
        <v>49.649364450000007</v>
      </c>
      <c r="P37" s="936" t="s">
        <v>198</v>
      </c>
      <c r="Q37" s="937" t="s">
        <v>193</v>
      </c>
      <c r="R37" s="853">
        <v>1</v>
      </c>
      <c r="S37" s="219">
        <f>R37*E37</f>
        <v>15</v>
      </c>
      <c r="T37" s="930">
        <v>2.5</v>
      </c>
    </row>
    <row r="38" spans="1:22" s="938" customFormat="1" ht="24">
      <c r="A38" s="939"/>
      <c r="B38" s="939"/>
      <c r="C38" s="1014"/>
      <c r="D38" s="939"/>
      <c r="E38" s="854"/>
      <c r="F38" s="940"/>
      <c r="G38" s="941"/>
      <c r="H38" s="941"/>
      <c r="I38" s="940"/>
      <c r="J38" s="650"/>
      <c r="K38" s="650"/>
      <c r="L38" s="651"/>
      <c r="M38" s="652"/>
      <c r="N38" s="653"/>
      <c r="O38" s="651"/>
      <c r="P38" s="942" t="s">
        <v>205</v>
      </c>
      <c r="Q38" s="943" t="s">
        <v>193</v>
      </c>
      <c r="R38" s="944">
        <v>2</v>
      </c>
      <c r="S38" s="736">
        <f>R38*E37</f>
        <v>30</v>
      </c>
      <c r="T38" s="945">
        <v>0.2</v>
      </c>
    </row>
    <row r="39" spans="1:22" s="938" customFormat="1" ht="12" hidden="1">
      <c r="A39" s="778"/>
      <c r="B39" s="778"/>
      <c r="C39" s="779"/>
      <c r="D39" s="778"/>
      <c r="E39" s="780"/>
      <c r="F39" s="583"/>
      <c r="G39" s="781">
        <f>F39*E39</f>
        <v>0</v>
      </c>
      <c r="H39" s="781"/>
      <c r="I39" s="583"/>
      <c r="J39" s="539"/>
      <c r="K39" s="539"/>
      <c r="L39" s="540"/>
      <c r="M39" s="613"/>
      <c r="N39" s="614"/>
      <c r="O39" s="540">
        <f>E39*L39</f>
        <v>0</v>
      </c>
      <c r="P39" s="779"/>
      <c r="Q39" s="782"/>
      <c r="R39" s="783"/>
      <c r="S39" s="738">
        <f>R39*E37</f>
        <v>0</v>
      </c>
      <c r="T39" s="586"/>
    </row>
    <row r="40" spans="1:22" s="938" customFormat="1" ht="12" hidden="1">
      <c r="A40" s="778"/>
      <c r="B40" s="778"/>
      <c r="C40" s="779"/>
      <c r="D40" s="778"/>
      <c r="E40" s="780"/>
      <c r="F40" s="583"/>
      <c r="G40" s="781"/>
      <c r="H40" s="781"/>
      <c r="I40" s="583"/>
      <c r="J40" s="539"/>
      <c r="K40" s="539"/>
      <c r="L40" s="540"/>
      <c r="M40" s="613"/>
      <c r="N40" s="614"/>
      <c r="O40" s="540"/>
      <c r="P40" s="779"/>
      <c r="Q40" s="782"/>
      <c r="R40" s="783"/>
      <c r="S40" s="738">
        <f>R40*E37</f>
        <v>0</v>
      </c>
      <c r="T40" s="586"/>
    </row>
    <row r="41" spans="1:22" s="938" customFormat="1" ht="12" hidden="1">
      <c r="A41" s="778"/>
      <c r="B41" s="778"/>
      <c r="C41" s="779"/>
      <c r="D41" s="778"/>
      <c r="E41" s="780"/>
      <c r="F41" s="583"/>
      <c r="G41" s="781"/>
      <c r="H41" s="781"/>
      <c r="I41" s="583"/>
      <c r="J41" s="539"/>
      <c r="K41" s="539"/>
      <c r="L41" s="540"/>
      <c r="M41" s="613"/>
      <c r="N41" s="614"/>
      <c r="O41" s="540"/>
      <c r="P41" s="779"/>
      <c r="Q41" s="782"/>
      <c r="R41" s="783"/>
      <c r="S41" s="738">
        <f>R41*E37</f>
        <v>0</v>
      </c>
      <c r="T41" s="586"/>
    </row>
    <row r="42" spans="1:22" s="938" customFormat="1" ht="12" hidden="1">
      <c r="A42" s="778"/>
      <c r="B42" s="778"/>
      <c r="C42" s="779"/>
      <c r="D42" s="778"/>
      <c r="E42" s="780"/>
      <c r="F42" s="583"/>
      <c r="G42" s="781"/>
      <c r="H42" s="781"/>
      <c r="I42" s="583"/>
      <c r="J42" s="539"/>
      <c r="K42" s="539"/>
      <c r="L42" s="540"/>
      <c r="M42" s="613"/>
      <c r="N42" s="614"/>
      <c r="O42" s="540"/>
      <c r="P42" s="779"/>
      <c r="Q42" s="782"/>
      <c r="R42" s="783"/>
      <c r="S42" s="738">
        <f>R42*E37</f>
        <v>0</v>
      </c>
      <c r="T42" s="586"/>
    </row>
    <row r="43" spans="1:22" s="938" customFormat="1" ht="12" hidden="1">
      <c r="A43" s="778"/>
      <c r="B43" s="778"/>
      <c r="C43" s="779"/>
      <c r="D43" s="778"/>
      <c r="E43" s="780"/>
      <c r="F43" s="583"/>
      <c r="G43" s="781"/>
      <c r="H43" s="781"/>
      <c r="I43" s="583"/>
      <c r="J43" s="539"/>
      <c r="K43" s="539"/>
      <c r="L43" s="540"/>
      <c r="M43" s="613"/>
      <c r="N43" s="614"/>
      <c r="O43" s="540"/>
      <c r="P43" s="779"/>
      <c r="Q43" s="782"/>
      <c r="R43" s="783"/>
      <c r="S43" s="738">
        <f>R43*E37</f>
        <v>0</v>
      </c>
      <c r="T43" s="586"/>
    </row>
    <row r="44" spans="1:22" s="938" customFormat="1" ht="12" hidden="1">
      <c r="A44" s="778"/>
      <c r="B44" s="778"/>
      <c r="C44" s="779"/>
      <c r="D44" s="778"/>
      <c r="E44" s="780"/>
      <c r="F44" s="583"/>
      <c r="G44" s="781"/>
      <c r="H44" s="781"/>
      <c r="I44" s="583"/>
      <c r="J44" s="539"/>
      <c r="K44" s="539"/>
      <c r="L44" s="540"/>
      <c r="M44" s="613"/>
      <c r="N44" s="614"/>
      <c r="O44" s="540"/>
      <c r="P44" s="779"/>
      <c r="Q44" s="782"/>
      <c r="R44" s="783"/>
      <c r="S44" s="738">
        <f>R44*E37</f>
        <v>0</v>
      </c>
      <c r="T44" s="586"/>
    </row>
    <row r="45" spans="1:22" s="938" customFormat="1" ht="12" hidden="1">
      <c r="A45" s="778"/>
      <c r="B45" s="778"/>
      <c r="C45" s="779"/>
      <c r="D45" s="778"/>
      <c r="E45" s="780"/>
      <c r="F45" s="583"/>
      <c r="G45" s="946"/>
      <c r="H45" s="946"/>
      <c r="I45" s="583"/>
      <c r="J45" s="539"/>
      <c r="K45" s="539"/>
      <c r="L45" s="540"/>
      <c r="M45" s="613"/>
      <c r="N45" s="614"/>
      <c r="O45" s="540"/>
      <c r="P45" s="779"/>
      <c r="Q45" s="782"/>
      <c r="R45" s="783"/>
      <c r="S45" s="738">
        <f>R45*E37</f>
        <v>0</v>
      </c>
      <c r="T45" s="586"/>
    </row>
    <row r="46" spans="1:22" s="938" customFormat="1" ht="24">
      <c r="A46" s="769">
        <v>5</v>
      </c>
      <c r="B46" s="769" t="s">
        <v>200</v>
      </c>
      <c r="C46" s="770" t="s">
        <v>203</v>
      </c>
      <c r="D46" s="769" t="s">
        <v>193</v>
      </c>
      <c r="E46" s="771">
        <v>1</v>
      </c>
      <c r="F46" s="582">
        <v>0.34</v>
      </c>
      <c r="G46" s="772">
        <f>F46*E46</f>
        <v>0.34</v>
      </c>
      <c r="H46" s="772">
        <f>F46*$H$9</f>
        <v>0.44370294627383017</v>
      </c>
      <c r="I46" s="582">
        <v>1.1299999999999999E-2</v>
      </c>
      <c r="J46" s="772">
        <f>I46*E46</f>
        <v>1.1299999999999999E-2</v>
      </c>
      <c r="K46" s="772">
        <f>$K$9*I46</f>
        <v>3.3481561E-2</v>
      </c>
      <c r="L46" s="773">
        <f>(R46*T46+R47*T47+R48*T48+R49*T49+R50*T50+R51*T51+R52*T52+R53*T53+R54*T54)*L$9</f>
        <v>1.1413647000000002</v>
      </c>
      <c r="M46" s="774">
        <f>H46+K46+L46</f>
        <v>1.6185492072738303</v>
      </c>
      <c r="N46" s="775">
        <f>M46*E46</f>
        <v>1.6185492072738303</v>
      </c>
      <c r="O46" s="772">
        <f>E46*L46</f>
        <v>1.1413647000000002</v>
      </c>
      <c r="P46" s="770" t="s">
        <v>201</v>
      </c>
      <c r="Q46" s="776" t="s">
        <v>193</v>
      </c>
      <c r="R46" s="777">
        <v>1</v>
      </c>
      <c r="S46" s="768">
        <f>R46*E46</f>
        <v>1</v>
      </c>
      <c r="T46" s="584">
        <v>1</v>
      </c>
    </row>
    <row r="47" spans="1:22" s="938" customFormat="1" ht="12" hidden="1">
      <c r="A47" s="778"/>
      <c r="B47" s="778"/>
      <c r="C47" s="779"/>
      <c r="D47" s="778"/>
      <c r="E47" s="780"/>
      <c r="F47" s="583"/>
      <c r="G47" s="781"/>
      <c r="H47" s="781"/>
      <c r="I47" s="583"/>
      <c r="J47" s="539"/>
      <c r="K47" s="539"/>
      <c r="L47" s="540"/>
      <c r="M47" s="613"/>
      <c r="N47" s="614"/>
      <c r="O47" s="540"/>
      <c r="P47" s="779"/>
      <c r="Q47" s="782"/>
      <c r="R47" s="783"/>
      <c r="S47" s="738">
        <f>R47*E46</f>
        <v>0</v>
      </c>
      <c r="T47" s="586"/>
    </row>
    <row r="48" spans="1:22" s="938" customFormat="1" ht="12" hidden="1">
      <c r="A48" s="778"/>
      <c r="B48" s="778"/>
      <c r="C48" s="779"/>
      <c r="D48" s="778"/>
      <c r="E48" s="780"/>
      <c r="F48" s="583"/>
      <c r="G48" s="781">
        <f>F48*E48</f>
        <v>0</v>
      </c>
      <c r="H48" s="781"/>
      <c r="I48" s="583"/>
      <c r="J48" s="539"/>
      <c r="K48" s="539"/>
      <c r="L48" s="540"/>
      <c r="M48" s="613"/>
      <c r="N48" s="614"/>
      <c r="O48" s="540">
        <f>E48*L48</f>
        <v>0</v>
      </c>
      <c r="P48" s="779"/>
      <c r="Q48" s="782"/>
      <c r="R48" s="783"/>
      <c r="S48" s="738">
        <f>R48*E46</f>
        <v>0</v>
      </c>
      <c r="T48" s="586"/>
    </row>
    <row r="49" spans="1:20" s="938" customFormat="1" ht="12" hidden="1">
      <c r="A49" s="778"/>
      <c r="B49" s="778"/>
      <c r="C49" s="779"/>
      <c r="D49" s="778"/>
      <c r="E49" s="780"/>
      <c r="F49" s="583"/>
      <c r="G49" s="781"/>
      <c r="H49" s="781"/>
      <c r="I49" s="583"/>
      <c r="J49" s="539"/>
      <c r="K49" s="539"/>
      <c r="L49" s="540"/>
      <c r="M49" s="613"/>
      <c r="N49" s="614"/>
      <c r="O49" s="540"/>
      <c r="P49" s="779"/>
      <c r="Q49" s="782"/>
      <c r="R49" s="783"/>
      <c r="S49" s="738">
        <f>R49*E46</f>
        <v>0</v>
      </c>
      <c r="T49" s="586"/>
    </row>
    <row r="50" spans="1:20" s="938" customFormat="1" ht="12" hidden="1">
      <c r="A50" s="778"/>
      <c r="B50" s="778"/>
      <c r="C50" s="779"/>
      <c r="D50" s="778"/>
      <c r="E50" s="780"/>
      <c r="F50" s="583"/>
      <c r="G50" s="781"/>
      <c r="H50" s="781"/>
      <c r="I50" s="583"/>
      <c r="J50" s="539"/>
      <c r="K50" s="539"/>
      <c r="L50" s="540"/>
      <c r="M50" s="613"/>
      <c r="N50" s="614"/>
      <c r="O50" s="540"/>
      <c r="P50" s="779"/>
      <c r="Q50" s="782"/>
      <c r="R50" s="783"/>
      <c r="S50" s="738">
        <f>R50*E46</f>
        <v>0</v>
      </c>
      <c r="T50" s="586"/>
    </row>
    <row r="51" spans="1:20" s="938" customFormat="1" ht="12" hidden="1">
      <c r="A51" s="778"/>
      <c r="B51" s="778"/>
      <c r="C51" s="779"/>
      <c r="D51" s="778"/>
      <c r="E51" s="780"/>
      <c r="F51" s="583"/>
      <c r="G51" s="781"/>
      <c r="H51" s="781"/>
      <c r="I51" s="583"/>
      <c r="J51" s="539"/>
      <c r="K51" s="539"/>
      <c r="L51" s="540"/>
      <c r="M51" s="613"/>
      <c r="N51" s="614"/>
      <c r="O51" s="540"/>
      <c r="P51" s="779"/>
      <c r="Q51" s="782"/>
      <c r="R51" s="783"/>
      <c r="S51" s="738">
        <f>R51*E46</f>
        <v>0</v>
      </c>
      <c r="T51" s="586"/>
    </row>
    <row r="52" spans="1:20" s="938" customFormat="1" ht="12" hidden="1">
      <c r="A52" s="778"/>
      <c r="B52" s="778"/>
      <c r="C52" s="779"/>
      <c r="D52" s="778"/>
      <c r="E52" s="780"/>
      <c r="F52" s="583"/>
      <c r="G52" s="781"/>
      <c r="H52" s="781"/>
      <c r="I52" s="583"/>
      <c r="J52" s="539"/>
      <c r="K52" s="539"/>
      <c r="L52" s="540"/>
      <c r="M52" s="613"/>
      <c r="N52" s="614"/>
      <c r="O52" s="540"/>
      <c r="P52" s="779"/>
      <c r="Q52" s="782"/>
      <c r="R52" s="783"/>
      <c r="S52" s="738">
        <f>R52*E46</f>
        <v>0</v>
      </c>
      <c r="T52" s="586"/>
    </row>
    <row r="53" spans="1:20" s="938" customFormat="1" ht="12" hidden="1">
      <c r="A53" s="778"/>
      <c r="B53" s="778"/>
      <c r="C53" s="779"/>
      <c r="D53" s="778"/>
      <c r="E53" s="780"/>
      <c r="F53" s="583"/>
      <c r="G53" s="781"/>
      <c r="H53" s="781"/>
      <c r="I53" s="583"/>
      <c r="J53" s="539"/>
      <c r="K53" s="539"/>
      <c r="L53" s="540"/>
      <c r="M53" s="613"/>
      <c r="N53" s="614"/>
      <c r="O53" s="540"/>
      <c r="P53" s="779"/>
      <c r="Q53" s="782"/>
      <c r="R53" s="783"/>
      <c r="S53" s="738">
        <f>R53*E46</f>
        <v>0</v>
      </c>
      <c r="T53" s="586"/>
    </row>
    <row r="54" spans="1:20" s="938" customFormat="1" ht="12" hidden="1">
      <c r="A54" s="778"/>
      <c r="B54" s="778"/>
      <c r="C54" s="779"/>
      <c r="D54" s="778"/>
      <c r="E54" s="780"/>
      <c r="F54" s="583"/>
      <c r="G54" s="781"/>
      <c r="H54" s="781"/>
      <c r="I54" s="583"/>
      <c r="J54" s="539"/>
      <c r="K54" s="539"/>
      <c r="L54" s="540"/>
      <c r="M54" s="613"/>
      <c r="N54" s="614"/>
      <c r="O54" s="540"/>
      <c r="P54" s="779"/>
      <c r="Q54" s="782"/>
      <c r="R54" s="783"/>
      <c r="S54" s="738">
        <f>R54*E46</f>
        <v>0</v>
      </c>
      <c r="T54" s="586"/>
    </row>
    <row r="55" spans="1:20" s="938" customFormat="1" ht="36">
      <c r="A55" s="769">
        <v>6</v>
      </c>
      <c r="B55" s="769" t="s">
        <v>202</v>
      </c>
      <c r="C55" s="770" t="s">
        <v>204</v>
      </c>
      <c r="D55" s="769" t="s">
        <v>193</v>
      </c>
      <c r="E55" s="771">
        <v>68</v>
      </c>
      <c r="F55" s="582">
        <v>0.34</v>
      </c>
      <c r="G55" s="772">
        <f>F55*E55</f>
        <v>23.12</v>
      </c>
      <c r="H55" s="772">
        <f>F55*$H$9</f>
        <v>0.44370294627383017</v>
      </c>
      <c r="I55" s="582">
        <v>1.1299999999999999E-2</v>
      </c>
      <c r="J55" s="772">
        <f>I55*E55</f>
        <v>0.76839999999999997</v>
      </c>
      <c r="K55" s="772">
        <f>$K$9*I55</f>
        <v>3.3481561E-2</v>
      </c>
      <c r="L55" s="773">
        <f>(R55*T55+R56*T56+R57*T57+R58*T58+R59*T59+R60*T60+R61*T61+R62*T62+R63*T63)*L$9</f>
        <v>1.3239830520000002</v>
      </c>
      <c r="M55" s="774">
        <f>H55+K55+L55</f>
        <v>1.8011675592738303</v>
      </c>
      <c r="N55" s="775">
        <f>M55*E55</f>
        <v>122.47939403062045</v>
      </c>
      <c r="O55" s="772">
        <f>E55*L55</f>
        <v>90.03084753600001</v>
      </c>
      <c r="P55" s="770" t="s">
        <v>281</v>
      </c>
      <c r="Q55" s="776" t="s">
        <v>193</v>
      </c>
      <c r="R55" s="777">
        <v>1</v>
      </c>
      <c r="S55" s="768">
        <f>R55*E55</f>
        <v>68</v>
      </c>
      <c r="T55" s="584">
        <v>1.1599999999999999</v>
      </c>
    </row>
    <row r="56" spans="1:20" s="938" customFormat="1" ht="12" hidden="1">
      <c r="A56" s="778"/>
      <c r="B56" s="778"/>
      <c r="C56" s="779"/>
      <c r="D56" s="778"/>
      <c r="E56" s="780"/>
      <c r="F56" s="583"/>
      <c r="G56" s="781"/>
      <c r="H56" s="781"/>
      <c r="I56" s="583"/>
      <c r="J56" s="539"/>
      <c r="K56" s="539"/>
      <c r="L56" s="540"/>
      <c r="M56" s="613"/>
      <c r="N56" s="614"/>
      <c r="O56" s="540"/>
      <c r="P56" s="779"/>
      <c r="Q56" s="782"/>
      <c r="R56" s="783"/>
      <c r="S56" s="738">
        <f>R56*E55</f>
        <v>0</v>
      </c>
      <c r="T56" s="586"/>
    </row>
    <row r="57" spans="1:20" s="938" customFormat="1" ht="12" hidden="1">
      <c r="A57" s="778"/>
      <c r="B57" s="778"/>
      <c r="C57" s="779"/>
      <c r="D57" s="778"/>
      <c r="E57" s="780"/>
      <c r="F57" s="583"/>
      <c r="G57" s="781">
        <f>F57*E57</f>
        <v>0</v>
      </c>
      <c r="H57" s="781"/>
      <c r="I57" s="583"/>
      <c r="J57" s="539"/>
      <c r="K57" s="539"/>
      <c r="L57" s="540"/>
      <c r="M57" s="613"/>
      <c r="N57" s="614"/>
      <c r="O57" s="540">
        <f>E57*L57</f>
        <v>0</v>
      </c>
      <c r="P57" s="779"/>
      <c r="Q57" s="782"/>
      <c r="R57" s="783"/>
      <c r="S57" s="738">
        <f>R57*E55</f>
        <v>0</v>
      </c>
      <c r="T57" s="586"/>
    </row>
    <row r="58" spans="1:20" s="938" customFormat="1" ht="12" hidden="1">
      <c r="A58" s="778"/>
      <c r="B58" s="778"/>
      <c r="C58" s="779"/>
      <c r="D58" s="778"/>
      <c r="E58" s="780"/>
      <c r="F58" s="583"/>
      <c r="G58" s="781"/>
      <c r="H58" s="781"/>
      <c r="I58" s="583"/>
      <c r="J58" s="539"/>
      <c r="K58" s="539"/>
      <c r="L58" s="540"/>
      <c r="M58" s="613"/>
      <c r="N58" s="614"/>
      <c r="O58" s="540"/>
      <c r="P58" s="779"/>
      <c r="Q58" s="782"/>
      <c r="R58" s="783"/>
      <c r="S58" s="738">
        <f>R58*E55</f>
        <v>0</v>
      </c>
      <c r="T58" s="586"/>
    </row>
    <row r="59" spans="1:20" s="938" customFormat="1" ht="12" hidden="1">
      <c r="A59" s="778"/>
      <c r="B59" s="778"/>
      <c r="C59" s="779"/>
      <c r="D59" s="778"/>
      <c r="E59" s="780"/>
      <c r="F59" s="583"/>
      <c r="G59" s="781"/>
      <c r="H59" s="781"/>
      <c r="I59" s="583"/>
      <c r="J59" s="539"/>
      <c r="K59" s="539"/>
      <c r="L59" s="540"/>
      <c r="M59" s="613"/>
      <c r="N59" s="614"/>
      <c r="O59" s="540"/>
      <c r="P59" s="779"/>
      <c r="Q59" s="782"/>
      <c r="R59" s="783"/>
      <c r="S59" s="738">
        <f>R59*E55</f>
        <v>0</v>
      </c>
      <c r="T59" s="586"/>
    </row>
    <row r="60" spans="1:20" s="938" customFormat="1" ht="12" hidden="1">
      <c r="A60" s="778"/>
      <c r="B60" s="778"/>
      <c r="C60" s="779"/>
      <c r="D60" s="778"/>
      <c r="E60" s="780"/>
      <c r="F60" s="583"/>
      <c r="G60" s="781"/>
      <c r="H60" s="781"/>
      <c r="I60" s="583"/>
      <c r="J60" s="539"/>
      <c r="K60" s="539"/>
      <c r="L60" s="540"/>
      <c r="M60" s="613"/>
      <c r="N60" s="614"/>
      <c r="O60" s="540"/>
      <c r="P60" s="779"/>
      <c r="Q60" s="782"/>
      <c r="R60" s="783"/>
      <c r="S60" s="738">
        <f>R60*E55</f>
        <v>0</v>
      </c>
      <c r="T60" s="586"/>
    </row>
    <row r="61" spans="1:20" s="938" customFormat="1" ht="12" hidden="1">
      <c r="A61" s="778"/>
      <c r="B61" s="778"/>
      <c r="C61" s="779"/>
      <c r="D61" s="778"/>
      <c r="E61" s="780"/>
      <c r="F61" s="583"/>
      <c r="G61" s="781"/>
      <c r="H61" s="781"/>
      <c r="I61" s="583"/>
      <c r="J61" s="539"/>
      <c r="K61" s="539"/>
      <c r="L61" s="540"/>
      <c r="M61" s="613"/>
      <c r="N61" s="614"/>
      <c r="O61" s="540"/>
      <c r="P61" s="779"/>
      <c r="Q61" s="782"/>
      <c r="R61" s="783"/>
      <c r="S61" s="738">
        <f>R61*E55</f>
        <v>0</v>
      </c>
      <c r="T61" s="586"/>
    </row>
    <row r="62" spans="1:20" s="938" customFormat="1" ht="12" hidden="1">
      <c r="A62" s="778"/>
      <c r="B62" s="778"/>
      <c r="C62" s="779"/>
      <c r="D62" s="778"/>
      <c r="E62" s="780"/>
      <c r="F62" s="583"/>
      <c r="G62" s="781"/>
      <c r="H62" s="781"/>
      <c r="I62" s="583"/>
      <c r="J62" s="539"/>
      <c r="K62" s="539"/>
      <c r="L62" s="540"/>
      <c r="M62" s="613"/>
      <c r="N62" s="614"/>
      <c r="O62" s="540"/>
      <c r="P62" s="779"/>
      <c r="Q62" s="782"/>
      <c r="R62" s="783"/>
      <c r="S62" s="738">
        <f>R62*E55</f>
        <v>0</v>
      </c>
      <c r="T62" s="586"/>
    </row>
    <row r="63" spans="1:20" s="938" customFormat="1" ht="12" hidden="1">
      <c r="A63" s="778"/>
      <c r="B63" s="778"/>
      <c r="C63" s="779"/>
      <c r="D63" s="778"/>
      <c r="E63" s="780"/>
      <c r="F63" s="583"/>
      <c r="G63" s="781"/>
      <c r="H63" s="781"/>
      <c r="I63" s="583"/>
      <c r="J63" s="539"/>
      <c r="K63" s="539"/>
      <c r="L63" s="540"/>
      <c r="M63" s="613"/>
      <c r="N63" s="614"/>
      <c r="O63" s="540"/>
      <c r="P63" s="779"/>
      <c r="Q63" s="782"/>
      <c r="R63" s="783"/>
      <c r="S63" s="738">
        <f>R63*E55</f>
        <v>0</v>
      </c>
      <c r="T63" s="586"/>
    </row>
    <row r="64" spans="1:20" s="958" customFormat="1" ht="35.25" customHeight="1">
      <c r="A64" s="769">
        <v>7</v>
      </c>
      <c r="B64" s="947"/>
      <c r="C64" s="948" t="s">
        <v>207</v>
      </c>
      <c r="D64" s="947" t="s">
        <v>193</v>
      </c>
      <c r="E64" s="949">
        <v>69</v>
      </c>
      <c r="F64" s="950"/>
      <c r="G64" s="951">
        <f>F64*E64</f>
        <v>0</v>
      </c>
      <c r="H64" s="952">
        <f>F64*$H$9</f>
        <v>0</v>
      </c>
      <c r="I64" s="953"/>
      <c r="J64" s="772">
        <f>I64*E64</f>
        <v>0</v>
      </c>
      <c r="K64" s="772">
        <f>$K$9*I64</f>
        <v>0</v>
      </c>
      <c r="L64" s="773">
        <f>(R64*T64+R65*T65+R66*T66+R67*T67+R68*T68+R69*T69+R70*T70+R71*T71+R72*T72)*L$9</f>
        <v>7.9895529000000021E-2</v>
      </c>
      <c r="M64" s="954">
        <f>H64+K64+L64</f>
        <v>7.9895529000000021E-2</v>
      </c>
      <c r="N64" s="775">
        <f>M64*E64</f>
        <v>5.5127915010000015</v>
      </c>
      <c r="O64" s="772">
        <f>E64*L64</f>
        <v>5.5127915010000015</v>
      </c>
      <c r="P64" s="955" t="s">
        <v>208</v>
      </c>
      <c r="Q64" s="956" t="s">
        <v>193</v>
      </c>
      <c r="R64" s="957">
        <v>1</v>
      </c>
      <c r="S64" s="768">
        <f>R64*E64</f>
        <v>69</v>
      </c>
      <c r="T64" s="952">
        <v>7.0000000000000007E-2</v>
      </c>
    </row>
    <row r="65" spans="1:20" s="958" customFormat="1" ht="12" hidden="1">
      <c r="A65" s="778"/>
      <c r="B65" s="959"/>
      <c r="C65" s="960"/>
      <c r="D65" s="959"/>
      <c r="E65" s="961"/>
      <c r="F65" s="962"/>
      <c r="G65" s="963"/>
      <c r="H65" s="963"/>
      <c r="I65" s="963"/>
      <c r="J65" s="539"/>
      <c r="K65" s="539"/>
      <c r="L65" s="540"/>
      <c r="M65" s="613"/>
      <c r="N65" s="614"/>
      <c r="O65" s="540"/>
      <c r="P65" s="964"/>
      <c r="Q65" s="965"/>
      <c r="R65" s="966"/>
      <c r="S65" s="738">
        <f>R65*E64</f>
        <v>0</v>
      </c>
      <c r="T65" s="967"/>
    </row>
    <row r="66" spans="1:20" s="958" customFormat="1" ht="12" hidden="1">
      <c r="A66" s="778"/>
      <c r="B66" s="959"/>
      <c r="C66" s="960"/>
      <c r="D66" s="959"/>
      <c r="E66" s="961"/>
      <c r="F66" s="962"/>
      <c r="G66" s="963">
        <f>F66*E66</f>
        <v>0</v>
      </c>
      <c r="H66" s="963"/>
      <c r="I66" s="963"/>
      <c r="J66" s="539"/>
      <c r="K66" s="539"/>
      <c r="L66" s="540"/>
      <c r="M66" s="612"/>
      <c r="N66" s="614"/>
      <c r="O66" s="540">
        <f>E66*L66</f>
        <v>0</v>
      </c>
      <c r="P66" s="968"/>
      <c r="Q66" s="969"/>
      <c r="R66" s="970"/>
      <c r="S66" s="738">
        <f>R66*E64</f>
        <v>0</v>
      </c>
      <c r="T66" s="971"/>
    </row>
    <row r="67" spans="1:20" s="958" customFormat="1" ht="12" hidden="1">
      <c r="A67" s="778"/>
      <c r="B67" s="959"/>
      <c r="C67" s="960"/>
      <c r="D67" s="959"/>
      <c r="E67" s="961"/>
      <c r="F67" s="962"/>
      <c r="G67" s="963"/>
      <c r="H67" s="963"/>
      <c r="I67" s="963"/>
      <c r="J67" s="539"/>
      <c r="K67" s="539"/>
      <c r="L67" s="540"/>
      <c r="M67" s="613"/>
      <c r="N67" s="614"/>
      <c r="O67" s="540"/>
      <c r="P67" s="968"/>
      <c r="Q67" s="969"/>
      <c r="R67" s="970"/>
      <c r="S67" s="738">
        <f>R67*E64</f>
        <v>0</v>
      </c>
      <c r="T67" s="971"/>
    </row>
    <row r="68" spans="1:20" s="958" customFormat="1" ht="12" hidden="1">
      <c r="A68" s="778"/>
      <c r="B68" s="959"/>
      <c r="C68" s="960"/>
      <c r="D68" s="959"/>
      <c r="E68" s="961"/>
      <c r="F68" s="962"/>
      <c r="G68" s="967"/>
      <c r="H68" s="967"/>
      <c r="I68" s="963"/>
      <c r="J68" s="539"/>
      <c r="K68" s="539"/>
      <c r="L68" s="540"/>
      <c r="M68" s="613"/>
      <c r="N68" s="614"/>
      <c r="O68" s="540"/>
      <c r="P68" s="968"/>
      <c r="Q68" s="969"/>
      <c r="R68" s="970"/>
      <c r="S68" s="738">
        <f>R68*E64</f>
        <v>0</v>
      </c>
      <c r="T68" s="971"/>
    </row>
    <row r="69" spans="1:20" s="958" customFormat="1" ht="12" hidden="1">
      <c r="A69" s="778"/>
      <c r="B69" s="959"/>
      <c r="C69" s="960"/>
      <c r="D69" s="959"/>
      <c r="E69" s="961"/>
      <c r="F69" s="962"/>
      <c r="G69" s="967"/>
      <c r="H69" s="967"/>
      <c r="I69" s="963"/>
      <c r="J69" s="539"/>
      <c r="K69" s="539"/>
      <c r="L69" s="540"/>
      <c r="M69" s="613"/>
      <c r="N69" s="614"/>
      <c r="O69" s="540"/>
      <c r="P69" s="968"/>
      <c r="Q69" s="969"/>
      <c r="R69" s="970"/>
      <c r="S69" s="738">
        <f>R69*E64</f>
        <v>0</v>
      </c>
      <c r="T69" s="971"/>
    </row>
    <row r="70" spans="1:20" s="958" customFormat="1" ht="12" hidden="1">
      <c r="A70" s="778"/>
      <c r="B70" s="959"/>
      <c r="C70" s="960"/>
      <c r="D70" s="959"/>
      <c r="E70" s="961"/>
      <c r="F70" s="962"/>
      <c r="G70" s="967"/>
      <c r="H70" s="967"/>
      <c r="I70" s="963"/>
      <c r="J70" s="539"/>
      <c r="K70" s="539"/>
      <c r="L70" s="540"/>
      <c r="M70" s="613"/>
      <c r="N70" s="614"/>
      <c r="O70" s="540"/>
      <c r="P70" s="968"/>
      <c r="Q70" s="969"/>
      <c r="R70" s="970"/>
      <c r="S70" s="738">
        <f>R70*E64</f>
        <v>0</v>
      </c>
      <c r="T70" s="971"/>
    </row>
    <row r="71" spans="1:20" s="958" customFormat="1" ht="12" hidden="1">
      <c r="A71" s="778"/>
      <c r="B71" s="959"/>
      <c r="C71" s="960"/>
      <c r="D71" s="959"/>
      <c r="E71" s="961"/>
      <c r="F71" s="962"/>
      <c r="G71" s="967"/>
      <c r="H71" s="967"/>
      <c r="I71" s="963"/>
      <c r="J71" s="539"/>
      <c r="K71" s="539"/>
      <c r="L71" s="540"/>
      <c r="M71" s="613"/>
      <c r="N71" s="614"/>
      <c r="O71" s="540"/>
      <c r="P71" s="968"/>
      <c r="Q71" s="969"/>
      <c r="R71" s="970"/>
      <c r="S71" s="738">
        <f>R71*E64</f>
        <v>0</v>
      </c>
      <c r="T71" s="971"/>
    </row>
    <row r="72" spans="1:20" s="958" customFormat="1" ht="12" hidden="1">
      <c r="A72" s="778"/>
      <c r="B72" s="959"/>
      <c r="C72" s="960"/>
      <c r="D72" s="959"/>
      <c r="E72" s="961"/>
      <c r="F72" s="962"/>
      <c r="G72" s="967"/>
      <c r="H72" s="967"/>
      <c r="I72" s="963"/>
      <c r="J72" s="539"/>
      <c r="K72" s="539"/>
      <c r="L72" s="540"/>
      <c r="M72" s="613"/>
      <c r="N72" s="614"/>
      <c r="O72" s="540"/>
      <c r="P72" s="968"/>
      <c r="Q72" s="969"/>
      <c r="R72" s="970"/>
      <c r="S72" s="738">
        <f>R72*E64</f>
        <v>0</v>
      </c>
      <c r="T72" s="971"/>
    </row>
    <row r="73" spans="1:20" s="958" customFormat="1" ht="36">
      <c r="A73" s="769">
        <v>8</v>
      </c>
      <c r="B73" s="947"/>
      <c r="C73" s="948" t="s">
        <v>209</v>
      </c>
      <c r="D73" s="947" t="s">
        <v>193</v>
      </c>
      <c r="E73" s="949">
        <v>1</v>
      </c>
      <c r="F73" s="950"/>
      <c r="G73" s="951">
        <f>F73*E73</f>
        <v>0</v>
      </c>
      <c r="H73" s="952">
        <f>F73*$H$9</f>
        <v>0</v>
      </c>
      <c r="I73" s="953"/>
      <c r="J73" s="772">
        <f>I73*E73</f>
        <v>0</v>
      </c>
      <c r="K73" s="772">
        <f>$K$9*I73</f>
        <v>0</v>
      </c>
      <c r="L73" s="773">
        <f>(R73*T73+R74*T74+R75*T75+R76*T76+R77*T77+R78*T78+R79*T79+R80*T80+R81*T81)*L$9</f>
        <v>0.28534117500000006</v>
      </c>
      <c r="M73" s="954">
        <f>H73+K73+L73</f>
        <v>0.28534117500000006</v>
      </c>
      <c r="N73" s="775">
        <f>M73*E73</f>
        <v>0.28534117500000006</v>
      </c>
      <c r="O73" s="772">
        <f>E73*L73</f>
        <v>0.28534117500000006</v>
      </c>
      <c r="P73" s="955" t="s">
        <v>206</v>
      </c>
      <c r="Q73" s="956" t="s">
        <v>193</v>
      </c>
      <c r="R73" s="957">
        <v>1</v>
      </c>
      <c r="S73" s="768">
        <f>R73*E73</f>
        <v>1</v>
      </c>
      <c r="T73" s="952">
        <v>0.25</v>
      </c>
    </row>
    <row r="74" spans="1:20" s="914" customFormat="1" ht="12" hidden="1">
      <c r="A74" s="908"/>
      <c r="B74" s="915"/>
      <c r="C74" s="916"/>
      <c r="D74" s="915"/>
      <c r="E74" s="917"/>
      <c r="F74" s="918"/>
      <c r="G74" s="919"/>
      <c r="H74" s="919"/>
      <c r="I74" s="919"/>
      <c r="J74" s="909"/>
      <c r="K74" s="909"/>
      <c r="L74" s="910"/>
      <c r="M74" s="911"/>
      <c r="N74" s="912"/>
      <c r="O74" s="910"/>
      <c r="P74" s="920"/>
      <c r="Q74" s="921"/>
      <c r="R74" s="922"/>
      <c r="S74" s="913">
        <f>R74*E73</f>
        <v>0</v>
      </c>
      <c r="T74" s="923"/>
    </row>
    <row r="75" spans="1:20" s="914" customFormat="1" ht="12" hidden="1">
      <c r="A75" s="908"/>
      <c r="B75" s="915"/>
      <c r="C75" s="916"/>
      <c r="D75" s="915"/>
      <c r="E75" s="917"/>
      <c r="F75" s="918"/>
      <c r="G75" s="919">
        <f>F75*E75</f>
        <v>0</v>
      </c>
      <c r="H75" s="919"/>
      <c r="I75" s="919"/>
      <c r="J75" s="909"/>
      <c r="K75" s="909"/>
      <c r="L75" s="910"/>
      <c r="M75" s="924"/>
      <c r="N75" s="912"/>
      <c r="O75" s="910">
        <f>E75*L75</f>
        <v>0</v>
      </c>
      <c r="P75" s="925"/>
      <c r="Q75" s="926"/>
      <c r="R75" s="927"/>
      <c r="S75" s="913">
        <f>R75*E73</f>
        <v>0</v>
      </c>
      <c r="T75" s="928"/>
    </row>
    <row r="76" spans="1:20" s="914" customFormat="1" ht="12" hidden="1">
      <c r="A76" s="908"/>
      <c r="B76" s="915"/>
      <c r="C76" s="916"/>
      <c r="D76" s="915"/>
      <c r="E76" s="917"/>
      <c r="F76" s="918"/>
      <c r="G76" s="919"/>
      <c r="H76" s="919"/>
      <c r="I76" s="919"/>
      <c r="J76" s="909"/>
      <c r="K76" s="909"/>
      <c r="L76" s="910"/>
      <c r="M76" s="911"/>
      <c r="N76" s="912"/>
      <c r="O76" s="910"/>
      <c r="P76" s="925"/>
      <c r="Q76" s="926"/>
      <c r="R76" s="927"/>
      <c r="S76" s="913">
        <f>R76*E73</f>
        <v>0</v>
      </c>
      <c r="T76" s="928"/>
    </row>
    <row r="77" spans="1:20" s="914" customFormat="1" ht="12" hidden="1">
      <c r="A77" s="908"/>
      <c r="B77" s="915"/>
      <c r="C77" s="916"/>
      <c r="D77" s="915"/>
      <c r="E77" s="917"/>
      <c r="F77" s="918"/>
      <c r="G77" s="923"/>
      <c r="H77" s="923"/>
      <c r="I77" s="919"/>
      <c r="J77" s="909"/>
      <c r="K77" s="909"/>
      <c r="L77" s="910"/>
      <c r="M77" s="911"/>
      <c r="N77" s="912"/>
      <c r="O77" s="910"/>
      <c r="P77" s="925"/>
      <c r="Q77" s="926"/>
      <c r="R77" s="927"/>
      <c r="S77" s="913">
        <f>R77*E73</f>
        <v>0</v>
      </c>
      <c r="T77" s="928"/>
    </row>
    <row r="78" spans="1:20" s="914" customFormat="1" ht="12" hidden="1">
      <c r="A78" s="908"/>
      <c r="B78" s="915"/>
      <c r="C78" s="916"/>
      <c r="D78" s="915"/>
      <c r="E78" s="917"/>
      <c r="F78" s="918"/>
      <c r="G78" s="923"/>
      <c r="H78" s="923"/>
      <c r="I78" s="919"/>
      <c r="J78" s="909"/>
      <c r="K78" s="909"/>
      <c r="L78" s="910"/>
      <c r="M78" s="911"/>
      <c r="N78" s="912"/>
      <c r="O78" s="910"/>
      <c r="P78" s="925"/>
      <c r="Q78" s="926"/>
      <c r="R78" s="927"/>
      <c r="S78" s="913">
        <f>R78*E73</f>
        <v>0</v>
      </c>
      <c r="T78" s="928"/>
    </row>
    <row r="79" spans="1:20" s="914" customFormat="1" ht="12" hidden="1">
      <c r="A79" s="908"/>
      <c r="B79" s="915"/>
      <c r="C79" s="916"/>
      <c r="D79" s="915"/>
      <c r="E79" s="917"/>
      <c r="F79" s="918"/>
      <c r="G79" s="923"/>
      <c r="H79" s="923"/>
      <c r="I79" s="919"/>
      <c r="J79" s="909"/>
      <c r="K79" s="909"/>
      <c r="L79" s="910"/>
      <c r="M79" s="911"/>
      <c r="N79" s="912"/>
      <c r="O79" s="910"/>
      <c r="P79" s="925"/>
      <c r="Q79" s="926"/>
      <c r="R79" s="927"/>
      <c r="S79" s="913">
        <f>R79*E73</f>
        <v>0</v>
      </c>
      <c r="T79" s="928"/>
    </row>
    <row r="80" spans="1:20" s="914" customFormat="1" ht="12" hidden="1">
      <c r="A80" s="908"/>
      <c r="B80" s="915"/>
      <c r="C80" s="916"/>
      <c r="D80" s="915"/>
      <c r="E80" s="917"/>
      <c r="F80" s="918"/>
      <c r="G80" s="923"/>
      <c r="H80" s="923"/>
      <c r="I80" s="919"/>
      <c r="J80" s="909"/>
      <c r="K80" s="909"/>
      <c r="L80" s="910"/>
      <c r="M80" s="911"/>
      <c r="N80" s="912"/>
      <c r="O80" s="910"/>
      <c r="P80" s="925"/>
      <c r="Q80" s="926"/>
      <c r="R80" s="927"/>
      <c r="S80" s="913">
        <f>R80*E73</f>
        <v>0</v>
      </c>
      <c r="T80" s="928"/>
    </row>
    <row r="81" spans="1:20" s="914" customFormat="1" ht="12" hidden="1">
      <c r="A81" s="908"/>
      <c r="B81" s="915"/>
      <c r="C81" s="916"/>
      <c r="D81" s="915"/>
      <c r="E81" s="917"/>
      <c r="F81" s="918"/>
      <c r="G81" s="923"/>
      <c r="H81" s="923"/>
      <c r="I81" s="919"/>
      <c r="J81" s="909"/>
      <c r="K81" s="909"/>
      <c r="L81" s="910"/>
      <c r="M81" s="911"/>
      <c r="N81" s="912"/>
      <c r="O81" s="910"/>
      <c r="P81" s="925"/>
      <c r="Q81" s="926"/>
      <c r="R81" s="927"/>
      <c r="S81" s="913">
        <f>R81*E73</f>
        <v>0</v>
      </c>
      <c r="T81" s="928"/>
    </row>
    <row r="82" spans="1:20" s="550" customFormat="1" ht="24">
      <c r="A82" s="541"/>
      <c r="B82" s="541" t="s">
        <v>285</v>
      </c>
      <c r="C82" s="548" t="s">
        <v>286</v>
      </c>
      <c r="D82" s="541" t="s">
        <v>194</v>
      </c>
      <c r="E82" s="542">
        <v>250</v>
      </c>
      <c r="F82" s="543">
        <v>0.11</v>
      </c>
      <c r="G82" s="187">
        <f>F82*E82</f>
        <v>27.5</v>
      </c>
      <c r="H82" s="187">
        <f>$H$9*F82</f>
        <v>0.14355095320623917</v>
      </c>
      <c r="I82" s="543">
        <v>1.1000000000000001E-3</v>
      </c>
      <c r="J82" s="187">
        <f>E82*I82</f>
        <v>0.27500000000000002</v>
      </c>
      <c r="K82" s="187">
        <f>$K$9*I82</f>
        <v>3.2592670000000002E-3</v>
      </c>
      <c r="L82" s="188">
        <f>(R82*T82+R83*T83+R84*T84+R85*T85+R86*T86+R87*T87+R88*T88+R89*T89+R90*T90)*L$9</f>
        <v>0.22827294000000006</v>
      </c>
      <c r="M82" s="189">
        <f>H82+K82+L82</f>
        <v>0.37508316020623922</v>
      </c>
      <c r="N82" s="190">
        <f>M82*E82</f>
        <v>93.7707900515598</v>
      </c>
      <c r="O82" s="187">
        <f>E82*L82</f>
        <v>57.068235000000016</v>
      </c>
      <c r="P82" s="548" t="s">
        <v>212</v>
      </c>
      <c r="Q82" s="541" t="s">
        <v>194</v>
      </c>
      <c r="R82" s="981">
        <v>1</v>
      </c>
      <c r="S82" s="192">
        <f>R82*E82</f>
        <v>250</v>
      </c>
      <c r="T82" s="891">
        <v>0.2</v>
      </c>
    </row>
    <row r="83" spans="1:20" s="550" customFormat="1" ht="12" hidden="1">
      <c r="A83" s="551"/>
      <c r="B83" s="551"/>
      <c r="C83" s="556"/>
      <c r="D83" s="551"/>
      <c r="E83" s="553"/>
      <c r="F83" s="554"/>
      <c r="G83" s="197"/>
      <c r="H83" s="197"/>
      <c r="I83" s="554"/>
      <c r="J83" s="198"/>
      <c r="K83" s="198"/>
      <c r="L83" s="199"/>
      <c r="M83" s="200"/>
      <c r="N83" s="201"/>
      <c r="O83" s="199"/>
      <c r="P83" s="556"/>
      <c r="Q83" s="557"/>
      <c r="R83" s="558"/>
      <c r="S83" s="202">
        <f>R83*E82</f>
        <v>0</v>
      </c>
      <c r="T83" s="559"/>
    </row>
    <row r="84" spans="1:20" s="550" customFormat="1" ht="12" hidden="1">
      <c r="A84" s="551"/>
      <c r="B84" s="551"/>
      <c r="C84" s="556"/>
      <c r="D84" s="551"/>
      <c r="E84" s="553"/>
      <c r="F84" s="554"/>
      <c r="G84" s="197"/>
      <c r="H84" s="197"/>
      <c r="I84" s="554"/>
      <c r="J84" s="198"/>
      <c r="K84" s="198"/>
      <c r="L84" s="199"/>
      <c r="M84" s="200"/>
      <c r="N84" s="201"/>
      <c r="O84" s="199"/>
      <c r="P84" s="556"/>
      <c r="Q84" s="557"/>
      <c r="R84" s="558"/>
      <c r="S84" s="202">
        <f>R84*E82</f>
        <v>0</v>
      </c>
      <c r="T84" s="559"/>
    </row>
    <row r="85" spans="1:20" s="550" customFormat="1" ht="12" hidden="1">
      <c r="A85" s="551"/>
      <c r="B85" s="551"/>
      <c r="C85" s="556"/>
      <c r="D85" s="551"/>
      <c r="E85" s="553"/>
      <c r="F85" s="554"/>
      <c r="G85" s="197"/>
      <c r="H85" s="197"/>
      <c r="I85" s="554"/>
      <c r="J85" s="198"/>
      <c r="K85" s="198"/>
      <c r="L85" s="199"/>
      <c r="M85" s="200"/>
      <c r="N85" s="201"/>
      <c r="O85" s="199"/>
      <c r="P85" s="556"/>
      <c r="Q85" s="557"/>
      <c r="R85" s="558"/>
      <c r="S85" s="202">
        <f>R85*E82</f>
        <v>0</v>
      </c>
      <c r="T85" s="559"/>
    </row>
    <row r="86" spans="1:20" s="550" customFormat="1" ht="12" hidden="1">
      <c r="A86" s="551"/>
      <c r="B86" s="551"/>
      <c r="C86" s="556"/>
      <c r="D86" s="551"/>
      <c r="E86" s="553"/>
      <c r="F86" s="554"/>
      <c r="G86" s="197"/>
      <c r="H86" s="197"/>
      <c r="I86" s="554"/>
      <c r="J86" s="198"/>
      <c r="K86" s="198"/>
      <c r="L86" s="199"/>
      <c r="M86" s="200"/>
      <c r="N86" s="201"/>
      <c r="O86" s="199"/>
      <c r="P86" s="556"/>
      <c r="Q86" s="557"/>
      <c r="R86" s="558"/>
      <c r="S86" s="202">
        <f>R86*E82</f>
        <v>0</v>
      </c>
      <c r="T86" s="559"/>
    </row>
    <row r="87" spans="1:20" s="550" customFormat="1" ht="12" hidden="1">
      <c r="A87" s="551"/>
      <c r="B87" s="551"/>
      <c r="C87" s="556"/>
      <c r="D87" s="551"/>
      <c r="E87" s="553"/>
      <c r="F87" s="554"/>
      <c r="G87" s="197"/>
      <c r="H87" s="197"/>
      <c r="I87" s="554"/>
      <c r="J87" s="198"/>
      <c r="K87" s="198"/>
      <c r="L87" s="199"/>
      <c r="M87" s="200"/>
      <c r="N87" s="201"/>
      <c r="O87" s="199"/>
      <c r="P87" s="556"/>
      <c r="Q87" s="557"/>
      <c r="R87" s="558"/>
      <c r="S87" s="202">
        <f>R87*E82</f>
        <v>0</v>
      </c>
      <c r="T87" s="559"/>
    </row>
    <row r="88" spans="1:20" s="550" customFormat="1" ht="12" hidden="1">
      <c r="A88" s="551"/>
      <c r="B88" s="551"/>
      <c r="C88" s="556"/>
      <c r="D88" s="551"/>
      <c r="E88" s="553"/>
      <c r="F88" s="554"/>
      <c r="G88" s="197"/>
      <c r="H88" s="197"/>
      <c r="I88" s="554"/>
      <c r="J88" s="198"/>
      <c r="K88" s="198"/>
      <c r="L88" s="199"/>
      <c r="M88" s="200"/>
      <c r="N88" s="201"/>
      <c r="O88" s="199"/>
      <c r="P88" s="556"/>
      <c r="Q88" s="557"/>
      <c r="R88" s="558"/>
      <c r="S88" s="202">
        <f>R88*E82</f>
        <v>0</v>
      </c>
      <c r="T88" s="559"/>
    </row>
    <row r="89" spans="1:20" s="550" customFormat="1" ht="12" hidden="1">
      <c r="A89" s="551"/>
      <c r="B89" s="551"/>
      <c r="C89" s="556"/>
      <c r="D89" s="551"/>
      <c r="E89" s="553"/>
      <c r="F89" s="554"/>
      <c r="G89" s="197"/>
      <c r="H89" s="197"/>
      <c r="I89" s="554"/>
      <c r="J89" s="198"/>
      <c r="K89" s="198"/>
      <c r="L89" s="199"/>
      <c r="M89" s="200"/>
      <c r="N89" s="201"/>
      <c r="O89" s="199"/>
      <c r="P89" s="556"/>
      <c r="Q89" s="557"/>
      <c r="R89" s="558"/>
      <c r="S89" s="202">
        <f>R89*E82</f>
        <v>0</v>
      </c>
      <c r="T89" s="559"/>
    </row>
    <row r="90" spans="1:20" s="550" customFormat="1" ht="15" customHeight="1">
      <c r="A90" s="551"/>
      <c r="B90" s="551"/>
      <c r="C90" s="556"/>
      <c r="D90" s="551"/>
      <c r="E90" s="553"/>
      <c r="F90" s="554"/>
      <c r="G90" s="197"/>
      <c r="H90" s="197"/>
      <c r="I90" s="554"/>
      <c r="J90" s="211"/>
      <c r="K90" s="211"/>
      <c r="L90" s="199"/>
      <c r="M90" s="200"/>
      <c r="N90" s="201"/>
      <c r="O90" s="199"/>
      <c r="P90" s="556"/>
      <c r="Q90" s="557"/>
      <c r="R90" s="558"/>
      <c r="S90" s="215">
        <f>R90*E82</f>
        <v>0</v>
      </c>
      <c r="T90" s="567"/>
    </row>
    <row r="91" spans="1:20" s="550" customFormat="1" ht="24">
      <c r="A91" s="570">
        <v>10</v>
      </c>
      <c r="B91" s="570" t="s">
        <v>213</v>
      </c>
      <c r="C91" s="585" t="s">
        <v>217</v>
      </c>
      <c r="D91" s="570" t="s">
        <v>194</v>
      </c>
      <c r="E91" s="572">
        <v>250</v>
      </c>
      <c r="F91" s="573">
        <v>7.0000000000000007E-2</v>
      </c>
      <c r="G91" s="574">
        <f>F91*E91</f>
        <v>17.5</v>
      </c>
      <c r="H91" s="574">
        <f>F91*$H$9</f>
        <v>9.1350606585788571E-2</v>
      </c>
      <c r="I91" s="573">
        <v>4.8500000000000001E-2</v>
      </c>
      <c r="J91" s="574">
        <f>I91*E91</f>
        <v>12.125</v>
      </c>
      <c r="K91" s="574">
        <f>$K$9*I91</f>
        <v>0.143704045</v>
      </c>
      <c r="L91" s="575">
        <f>(R91*T91+R92*T92+R93*T93+R94*T94+R95*T95+R96*T96+R97*T97+R98*T98+R99*T99)*L$9</f>
        <v>0</v>
      </c>
      <c r="M91" s="576">
        <f>H91+K91+L91</f>
        <v>0.23505465158578859</v>
      </c>
      <c r="N91" s="577">
        <f>M91*E91</f>
        <v>58.763662896447144</v>
      </c>
      <c r="O91" s="574">
        <f>E91*L91</f>
        <v>0</v>
      </c>
      <c r="P91" s="571"/>
      <c r="Q91" s="570"/>
      <c r="R91" s="572"/>
      <c r="S91" s="205">
        <f>R91*E91</f>
        <v>0</v>
      </c>
      <c r="T91" s="579"/>
    </row>
    <row r="92" spans="1:20" s="550" customFormat="1" ht="12" hidden="1">
      <c r="A92" s="551"/>
      <c r="B92" s="551"/>
      <c r="C92" s="552"/>
      <c r="D92" s="551"/>
      <c r="E92" s="553"/>
      <c r="F92" s="554"/>
      <c r="G92" s="555"/>
      <c r="H92" s="555"/>
      <c r="I92" s="554"/>
      <c r="J92" s="198"/>
      <c r="K92" s="198"/>
      <c r="L92" s="199"/>
      <c r="M92" s="200"/>
      <c r="N92" s="201"/>
      <c r="O92" s="199"/>
      <c r="P92" s="556"/>
      <c r="Q92" s="557"/>
      <c r="R92" s="558"/>
      <c r="S92" s="202">
        <f>R92*E91</f>
        <v>0</v>
      </c>
      <c r="T92" s="559"/>
    </row>
    <row r="93" spans="1:20" s="550" customFormat="1" ht="12" hidden="1">
      <c r="A93" s="551"/>
      <c r="B93" s="551"/>
      <c r="C93" s="552"/>
      <c r="D93" s="551"/>
      <c r="E93" s="553"/>
      <c r="F93" s="554"/>
      <c r="G93" s="555">
        <f>F93*E93</f>
        <v>0</v>
      </c>
      <c r="H93" s="555"/>
      <c r="I93" s="554"/>
      <c r="J93" s="198"/>
      <c r="K93" s="198"/>
      <c r="L93" s="199"/>
      <c r="M93" s="200"/>
      <c r="N93" s="201"/>
      <c r="O93" s="199">
        <f>E93*L93</f>
        <v>0</v>
      </c>
      <c r="P93" s="556"/>
      <c r="Q93" s="557"/>
      <c r="R93" s="558"/>
      <c r="S93" s="202">
        <f>R93*E91</f>
        <v>0</v>
      </c>
      <c r="T93" s="559"/>
    </row>
    <row r="94" spans="1:20" s="550" customFormat="1" ht="12" hidden="1">
      <c r="A94" s="551"/>
      <c r="B94" s="551"/>
      <c r="C94" s="556"/>
      <c r="D94" s="551"/>
      <c r="E94" s="553"/>
      <c r="F94" s="554"/>
      <c r="G94" s="555"/>
      <c r="H94" s="555"/>
      <c r="I94" s="554"/>
      <c r="J94" s="198"/>
      <c r="K94" s="198"/>
      <c r="L94" s="199"/>
      <c r="M94" s="200"/>
      <c r="N94" s="201"/>
      <c r="O94" s="199"/>
      <c r="P94" s="556"/>
      <c r="Q94" s="557"/>
      <c r="R94" s="558"/>
      <c r="S94" s="202">
        <f>R94*E91</f>
        <v>0</v>
      </c>
      <c r="T94" s="559"/>
    </row>
    <row r="95" spans="1:20" s="550" customFormat="1" ht="12" hidden="1">
      <c r="A95" s="551"/>
      <c r="B95" s="551"/>
      <c r="C95" s="556"/>
      <c r="D95" s="551"/>
      <c r="E95" s="553"/>
      <c r="F95" s="554"/>
      <c r="G95" s="555"/>
      <c r="H95" s="555"/>
      <c r="I95" s="554"/>
      <c r="J95" s="198"/>
      <c r="K95" s="198"/>
      <c r="L95" s="199"/>
      <c r="M95" s="200"/>
      <c r="N95" s="201"/>
      <c r="O95" s="199"/>
      <c r="P95" s="556"/>
      <c r="Q95" s="557"/>
      <c r="R95" s="558"/>
      <c r="S95" s="202">
        <f>R95*E91</f>
        <v>0</v>
      </c>
      <c r="T95" s="559"/>
    </row>
    <row r="96" spans="1:20" s="550" customFormat="1" ht="12" hidden="1">
      <c r="A96" s="551"/>
      <c r="B96" s="551"/>
      <c r="C96" s="556"/>
      <c r="D96" s="551"/>
      <c r="E96" s="553"/>
      <c r="F96" s="554"/>
      <c r="G96" s="555"/>
      <c r="H96" s="555"/>
      <c r="I96" s="554"/>
      <c r="J96" s="198"/>
      <c r="K96" s="198"/>
      <c r="L96" s="199"/>
      <c r="M96" s="200"/>
      <c r="N96" s="201"/>
      <c r="O96" s="199"/>
      <c r="P96" s="556"/>
      <c r="Q96" s="557"/>
      <c r="R96" s="558"/>
      <c r="S96" s="202">
        <f>R96*E91</f>
        <v>0</v>
      </c>
      <c r="T96" s="559"/>
    </row>
    <row r="97" spans="1:20" s="550" customFormat="1" ht="12" hidden="1">
      <c r="A97" s="551"/>
      <c r="B97" s="551"/>
      <c r="C97" s="556"/>
      <c r="D97" s="551"/>
      <c r="E97" s="553"/>
      <c r="F97" s="554"/>
      <c r="G97" s="555"/>
      <c r="H97" s="555"/>
      <c r="I97" s="554"/>
      <c r="J97" s="198"/>
      <c r="K97" s="198"/>
      <c r="L97" s="199"/>
      <c r="M97" s="200"/>
      <c r="N97" s="201"/>
      <c r="O97" s="199"/>
      <c r="P97" s="556"/>
      <c r="Q97" s="557"/>
      <c r="R97" s="558"/>
      <c r="S97" s="202">
        <f>R97*E91</f>
        <v>0</v>
      </c>
      <c r="T97" s="559"/>
    </row>
    <row r="98" spans="1:20" s="550" customFormat="1" ht="12" hidden="1">
      <c r="A98" s="551"/>
      <c r="B98" s="551"/>
      <c r="C98" s="556"/>
      <c r="D98" s="551"/>
      <c r="E98" s="553"/>
      <c r="F98" s="554"/>
      <c r="G98" s="555"/>
      <c r="H98" s="555"/>
      <c r="I98" s="554"/>
      <c r="J98" s="198"/>
      <c r="K98" s="198"/>
      <c r="L98" s="199"/>
      <c r="M98" s="200"/>
      <c r="N98" s="201"/>
      <c r="O98" s="199"/>
      <c r="P98" s="556"/>
      <c r="Q98" s="557"/>
      <c r="R98" s="558"/>
      <c r="S98" s="202">
        <f>R98*E91</f>
        <v>0</v>
      </c>
      <c r="T98" s="559"/>
    </row>
    <row r="99" spans="1:20" s="550" customFormat="1" ht="12" hidden="1">
      <c r="A99" s="551"/>
      <c r="B99" s="551"/>
      <c r="C99" s="556"/>
      <c r="D99" s="551"/>
      <c r="E99" s="553"/>
      <c r="F99" s="554"/>
      <c r="G99" s="555"/>
      <c r="H99" s="555"/>
      <c r="I99" s="554"/>
      <c r="J99" s="198"/>
      <c r="K99" s="198"/>
      <c r="L99" s="199"/>
      <c r="M99" s="200"/>
      <c r="N99" s="201"/>
      <c r="O99" s="199"/>
      <c r="P99" s="556"/>
      <c r="Q99" s="557"/>
      <c r="R99" s="553"/>
      <c r="S99" s="202">
        <f>R99*E91</f>
        <v>0</v>
      </c>
      <c r="T99" s="559"/>
    </row>
    <row r="100" spans="1:20" s="550" customFormat="1" ht="12">
      <c r="A100" s="570">
        <v>11</v>
      </c>
      <c r="B100" s="570"/>
      <c r="C100" s="581" t="s">
        <v>216</v>
      </c>
      <c r="D100" s="570" t="s">
        <v>194</v>
      </c>
      <c r="E100" s="572">
        <v>50</v>
      </c>
      <c r="F100" s="582"/>
      <c r="G100" s="574">
        <f>F100*E100</f>
        <v>0</v>
      </c>
      <c r="H100" s="574">
        <f>F100*$H$9</f>
        <v>0</v>
      </c>
      <c r="I100" s="573">
        <v>0</v>
      </c>
      <c r="J100" s="574">
        <f>I100*E100</f>
        <v>0</v>
      </c>
      <c r="K100" s="574">
        <f>$K$9*I100</f>
        <v>0</v>
      </c>
      <c r="L100" s="575">
        <f>(R100*T100+R101*T101+R102*T102+R103*T103+R104*T104+R105*T105+R106*T106+R107*T107+R108*T108)*L$9</f>
        <v>0.47731871754000005</v>
      </c>
      <c r="M100" s="576">
        <f>H100+K100+L100</f>
        <v>0.47731871754000005</v>
      </c>
      <c r="N100" s="577">
        <f>M100*E100</f>
        <v>23.865935877000002</v>
      </c>
      <c r="O100" s="574">
        <f>E100*L100</f>
        <v>23.865935877000002</v>
      </c>
      <c r="P100" s="571" t="s">
        <v>214</v>
      </c>
      <c r="Q100" s="570" t="s">
        <v>194</v>
      </c>
      <c r="R100" s="578">
        <v>1.02</v>
      </c>
      <c r="S100" s="205">
        <f>R100*E100</f>
        <v>51</v>
      </c>
      <c r="T100" s="584">
        <v>0.41</v>
      </c>
    </row>
    <row r="101" spans="1:20" s="550" customFormat="1" ht="12" hidden="1">
      <c r="A101" s="551"/>
      <c r="B101" s="551"/>
      <c r="C101" s="552"/>
      <c r="D101" s="551"/>
      <c r="E101" s="553"/>
      <c r="F101" s="583"/>
      <c r="G101" s="555"/>
      <c r="H101" s="555"/>
      <c r="I101" s="554"/>
      <c r="J101" s="198"/>
      <c r="K101" s="198"/>
      <c r="L101" s="199"/>
      <c r="M101" s="200"/>
      <c r="N101" s="201"/>
      <c r="O101" s="199"/>
      <c r="P101" s="556"/>
      <c r="Q101" s="557"/>
      <c r="R101" s="558"/>
      <c r="S101" s="202">
        <f>R101*E100</f>
        <v>0</v>
      </c>
      <c r="T101" s="586"/>
    </row>
    <row r="102" spans="1:20" s="550" customFormat="1" ht="12" hidden="1">
      <c r="A102" s="551"/>
      <c r="B102" s="551"/>
      <c r="C102" s="552"/>
      <c r="D102" s="551"/>
      <c r="E102" s="553"/>
      <c r="F102" s="583"/>
      <c r="G102" s="555">
        <f>F102*E102</f>
        <v>0</v>
      </c>
      <c r="H102" s="555"/>
      <c r="I102" s="554"/>
      <c r="J102" s="198"/>
      <c r="K102" s="198"/>
      <c r="L102" s="199"/>
      <c r="M102" s="200"/>
      <c r="N102" s="201"/>
      <c r="O102" s="199">
        <f>E102*L102</f>
        <v>0</v>
      </c>
      <c r="P102" s="556"/>
      <c r="Q102" s="557"/>
      <c r="R102" s="558"/>
      <c r="S102" s="202">
        <f>R102*E100</f>
        <v>0</v>
      </c>
      <c r="T102" s="586"/>
    </row>
    <row r="103" spans="1:20" s="550" customFormat="1" ht="12" hidden="1">
      <c r="A103" s="551"/>
      <c r="B103" s="551"/>
      <c r="C103" s="556"/>
      <c r="D103" s="551"/>
      <c r="E103" s="553"/>
      <c r="F103" s="583"/>
      <c r="G103" s="555"/>
      <c r="H103" s="555"/>
      <c r="I103" s="554"/>
      <c r="J103" s="198"/>
      <c r="K103" s="198"/>
      <c r="L103" s="199"/>
      <c r="M103" s="200"/>
      <c r="N103" s="201"/>
      <c r="O103" s="199"/>
      <c r="P103" s="556"/>
      <c r="Q103" s="557"/>
      <c r="R103" s="558"/>
      <c r="S103" s="202">
        <f>R103*E100</f>
        <v>0</v>
      </c>
      <c r="T103" s="586"/>
    </row>
    <row r="104" spans="1:20" s="550" customFormat="1" ht="12" hidden="1">
      <c r="A104" s="551"/>
      <c r="B104" s="551"/>
      <c r="C104" s="556"/>
      <c r="D104" s="551"/>
      <c r="E104" s="553"/>
      <c r="F104" s="583"/>
      <c r="G104" s="555"/>
      <c r="H104" s="555"/>
      <c r="I104" s="554"/>
      <c r="J104" s="198"/>
      <c r="K104" s="198"/>
      <c r="L104" s="199"/>
      <c r="M104" s="200"/>
      <c r="N104" s="201"/>
      <c r="O104" s="199"/>
      <c r="P104" s="556"/>
      <c r="Q104" s="557"/>
      <c r="R104" s="558"/>
      <c r="S104" s="202">
        <f>R104*E100</f>
        <v>0</v>
      </c>
      <c r="T104" s="586"/>
    </row>
    <row r="105" spans="1:20" s="550" customFormat="1" ht="12" hidden="1">
      <c r="A105" s="551"/>
      <c r="B105" s="551"/>
      <c r="C105" s="556"/>
      <c r="D105" s="551"/>
      <c r="E105" s="553"/>
      <c r="F105" s="583"/>
      <c r="G105" s="555"/>
      <c r="H105" s="555"/>
      <c r="I105" s="554"/>
      <c r="J105" s="198"/>
      <c r="K105" s="198"/>
      <c r="L105" s="199"/>
      <c r="M105" s="200"/>
      <c r="N105" s="201"/>
      <c r="O105" s="199"/>
      <c r="P105" s="556"/>
      <c r="Q105" s="557"/>
      <c r="R105" s="558"/>
      <c r="S105" s="202">
        <f>R105*E100</f>
        <v>0</v>
      </c>
      <c r="T105" s="586"/>
    </row>
    <row r="106" spans="1:20" s="550" customFormat="1" ht="12" hidden="1">
      <c r="A106" s="551"/>
      <c r="B106" s="551"/>
      <c r="C106" s="556"/>
      <c r="D106" s="551"/>
      <c r="E106" s="553"/>
      <c r="F106" s="583"/>
      <c r="G106" s="555"/>
      <c r="H106" s="555"/>
      <c r="I106" s="554"/>
      <c r="J106" s="198"/>
      <c r="K106" s="198"/>
      <c r="L106" s="199"/>
      <c r="M106" s="200"/>
      <c r="N106" s="201"/>
      <c r="O106" s="199"/>
      <c r="P106" s="556"/>
      <c r="Q106" s="557"/>
      <c r="R106" s="558"/>
      <c r="S106" s="202">
        <f>R106*E100</f>
        <v>0</v>
      </c>
      <c r="T106" s="586"/>
    </row>
    <row r="107" spans="1:20" s="550" customFormat="1" ht="12" hidden="1">
      <c r="A107" s="551"/>
      <c r="B107" s="551"/>
      <c r="C107" s="556"/>
      <c r="D107" s="551"/>
      <c r="E107" s="553"/>
      <c r="F107" s="583"/>
      <c r="G107" s="555"/>
      <c r="H107" s="555"/>
      <c r="I107" s="554"/>
      <c r="J107" s="198"/>
      <c r="K107" s="198"/>
      <c r="L107" s="199"/>
      <c r="M107" s="200"/>
      <c r="N107" s="201"/>
      <c r="O107" s="199"/>
      <c r="P107" s="556"/>
      <c r="Q107" s="557"/>
      <c r="R107" s="558"/>
      <c r="S107" s="202">
        <f>R107*E100</f>
        <v>0</v>
      </c>
      <c r="T107" s="586"/>
    </row>
    <row r="108" spans="1:20" s="550" customFormat="1" ht="22.5" hidden="1" customHeight="1">
      <c r="A108" s="551"/>
      <c r="B108" s="551"/>
      <c r="C108" s="556"/>
      <c r="D108" s="551"/>
      <c r="E108" s="553"/>
      <c r="F108" s="583"/>
      <c r="G108" s="555"/>
      <c r="H108" s="555"/>
      <c r="I108" s="554"/>
      <c r="J108" s="198"/>
      <c r="K108" s="198"/>
      <c r="L108" s="199"/>
      <c r="M108" s="200"/>
      <c r="N108" s="201"/>
      <c r="O108" s="199"/>
      <c r="P108" s="556"/>
      <c r="Q108" s="557"/>
      <c r="R108" s="553"/>
      <c r="S108" s="202">
        <f>R108*E100</f>
        <v>0</v>
      </c>
      <c r="T108" s="586"/>
    </row>
    <row r="109" spans="1:20" s="550" customFormat="1" ht="12">
      <c r="A109" s="570">
        <v>12</v>
      </c>
      <c r="B109" s="570"/>
      <c r="C109" s="581" t="s">
        <v>215</v>
      </c>
      <c r="D109" s="570" t="s">
        <v>194</v>
      </c>
      <c r="E109" s="572">
        <v>200</v>
      </c>
      <c r="F109" s="582"/>
      <c r="G109" s="574">
        <f>F109*E109</f>
        <v>0</v>
      </c>
      <c r="H109" s="574">
        <f>F109*$H$9</f>
        <v>0</v>
      </c>
      <c r="I109" s="573">
        <v>0</v>
      </c>
      <c r="J109" s="574">
        <f>I109*E109</f>
        <v>0</v>
      </c>
      <c r="K109" s="574">
        <f>$K$9*I109</f>
        <v>0</v>
      </c>
      <c r="L109" s="575">
        <f>(R109*T109+R110*T110+R111*T111+R112*T112+R113*T113+R114*T114+R115*T115+R116*T116+R117*T117)*L$9</f>
        <v>0.43657199775000011</v>
      </c>
      <c r="M109" s="576">
        <f>H109+K109+L109</f>
        <v>0.43657199775000011</v>
      </c>
      <c r="N109" s="577">
        <f>M109*E109</f>
        <v>87.314399550000019</v>
      </c>
      <c r="O109" s="574">
        <f>E109*L109</f>
        <v>87.314399550000019</v>
      </c>
      <c r="P109" s="571" t="s">
        <v>214</v>
      </c>
      <c r="Q109" s="570" t="s">
        <v>194</v>
      </c>
      <c r="R109" s="578">
        <v>1.02</v>
      </c>
      <c r="S109" s="205">
        <f>R109*E109</f>
        <v>204</v>
      </c>
      <c r="T109" s="584">
        <v>0.375</v>
      </c>
    </row>
    <row r="110" spans="1:20" s="550" customFormat="1" ht="12" hidden="1">
      <c r="A110" s="551"/>
      <c r="B110" s="551"/>
      <c r="C110" s="552"/>
      <c r="D110" s="551"/>
      <c r="E110" s="553"/>
      <c r="F110" s="583"/>
      <c r="G110" s="555"/>
      <c r="H110" s="555"/>
      <c r="I110" s="554"/>
      <c r="J110" s="198"/>
      <c r="K110" s="198"/>
      <c r="L110" s="199"/>
      <c r="M110" s="200"/>
      <c r="N110" s="201"/>
      <c r="O110" s="199"/>
      <c r="P110" s="556"/>
      <c r="Q110" s="557"/>
      <c r="R110" s="558"/>
      <c r="S110" s="202">
        <f>R110*E109</f>
        <v>0</v>
      </c>
      <c r="T110" s="586"/>
    </row>
    <row r="111" spans="1:20" s="550" customFormat="1" ht="12" hidden="1">
      <c r="A111" s="551"/>
      <c r="B111" s="551"/>
      <c r="C111" s="552"/>
      <c r="D111" s="551"/>
      <c r="E111" s="553"/>
      <c r="F111" s="583"/>
      <c r="G111" s="555">
        <f>F111*E111</f>
        <v>0</v>
      </c>
      <c r="H111" s="555"/>
      <c r="I111" s="554"/>
      <c r="J111" s="198"/>
      <c r="K111" s="198"/>
      <c r="L111" s="199"/>
      <c r="M111" s="200"/>
      <c r="N111" s="201"/>
      <c r="O111" s="199">
        <f>E111*L111</f>
        <v>0</v>
      </c>
      <c r="P111" s="556"/>
      <c r="Q111" s="557"/>
      <c r="R111" s="558"/>
      <c r="S111" s="202">
        <f>R111*E109</f>
        <v>0</v>
      </c>
      <c r="T111" s="586"/>
    </row>
    <row r="112" spans="1:20" s="550" customFormat="1" ht="12" hidden="1">
      <c r="A112" s="551"/>
      <c r="B112" s="551"/>
      <c r="C112" s="556"/>
      <c r="D112" s="551"/>
      <c r="E112" s="553"/>
      <c r="F112" s="583"/>
      <c r="G112" s="555"/>
      <c r="H112" s="555"/>
      <c r="I112" s="554"/>
      <c r="J112" s="198"/>
      <c r="K112" s="198"/>
      <c r="L112" s="199"/>
      <c r="M112" s="200"/>
      <c r="N112" s="201"/>
      <c r="O112" s="199"/>
      <c r="P112" s="556"/>
      <c r="Q112" s="557"/>
      <c r="R112" s="558"/>
      <c r="S112" s="202">
        <f>R112*E109</f>
        <v>0</v>
      </c>
      <c r="T112" s="586"/>
    </row>
    <row r="113" spans="1:20" s="550" customFormat="1" ht="12" hidden="1">
      <c r="A113" s="551"/>
      <c r="B113" s="551"/>
      <c r="C113" s="556"/>
      <c r="D113" s="551"/>
      <c r="E113" s="553"/>
      <c r="F113" s="583"/>
      <c r="G113" s="555"/>
      <c r="H113" s="555"/>
      <c r="I113" s="554"/>
      <c r="J113" s="198"/>
      <c r="K113" s="198"/>
      <c r="L113" s="199"/>
      <c r="M113" s="200"/>
      <c r="N113" s="201"/>
      <c r="O113" s="199"/>
      <c r="P113" s="556"/>
      <c r="Q113" s="557"/>
      <c r="R113" s="558"/>
      <c r="S113" s="202">
        <f>R113*E109</f>
        <v>0</v>
      </c>
      <c r="T113" s="586"/>
    </row>
    <row r="114" spans="1:20" s="550" customFormat="1" ht="12" hidden="1">
      <c r="A114" s="551"/>
      <c r="B114" s="551"/>
      <c r="C114" s="556"/>
      <c r="D114" s="551"/>
      <c r="E114" s="553"/>
      <c r="F114" s="583"/>
      <c r="G114" s="555"/>
      <c r="H114" s="555"/>
      <c r="I114" s="554"/>
      <c r="J114" s="198"/>
      <c r="K114" s="198"/>
      <c r="L114" s="199"/>
      <c r="M114" s="200"/>
      <c r="N114" s="201"/>
      <c r="O114" s="199"/>
      <c r="P114" s="556"/>
      <c r="Q114" s="557"/>
      <c r="R114" s="558"/>
      <c r="S114" s="202">
        <f>R114*E109</f>
        <v>0</v>
      </c>
      <c r="T114" s="586"/>
    </row>
    <row r="115" spans="1:20" s="550" customFormat="1" ht="12" hidden="1">
      <c r="A115" s="551"/>
      <c r="B115" s="551"/>
      <c r="C115" s="556"/>
      <c r="D115" s="551"/>
      <c r="E115" s="553"/>
      <c r="F115" s="583"/>
      <c r="G115" s="555"/>
      <c r="H115" s="555"/>
      <c r="I115" s="554"/>
      <c r="J115" s="198"/>
      <c r="K115" s="198"/>
      <c r="L115" s="199"/>
      <c r="M115" s="200"/>
      <c r="N115" s="201"/>
      <c r="O115" s="199"/>
      <c r="P115" s="556"/>
      <c r="Q115" s="557"/>
      <c r="R115" s="558"/>
      <c r="S115" s="202">
        <f>R115*E109</f>
        <v>0</v>
      </c>
      <c r="T115" s="586"/>
    </row>
    <row r="116" spans="1:20" s="550" customFormat="1" ht="12" hidden="1">
      <c r="A116" s="551"/>
      <c r="B116" s="551"/>
      <c r="C116" s="556"/>
      <c r="D116" s="551"/>
      <c r="E116" s="553"/>
      <c r="F116" s="583"/>
      <c r="G116" s="555"/>
      <c r="H116" s="555"/>
      <c r="I116" s="554"/>
      <c r="J116" s="198"/>
      <c r="K116" s="198"/>
      <c r="L116" s="199"/>
      <c r="M116" s="200"/>
      <c r="N116" s="201"/>
      <c r="O116" s="199"/>
      <c r="P116" s="556"/>
      <c r="Q116" s="557"/>
      <c r="R116" s="558"/>
      <c r="S116" s="202">
        <f>R116*E109</f>
        <v>0</v>
      </c>
      <c r="T116" s="586"/>
    </row>
    <row r="117" spans="1:20" s="550" customFormat="1" ht="12" hidden="1">
      <c r="A117" s="551"/>
      <c r="B117" s="551"/>
      <c r="C117" s="556"/>
      <c r="D117" s="551"/>
      <c r="E117" s="553"/>
      <c r="F117" s="583"/>
      <c r="G117" s="555"/>
      <c r="H117" s="555"/>
      <c r="I117" s="554"/>
      <c r="J117" s="198"/>
      <c r="K117" s="198"/>
      <c r="L117" s="199"/>
      <c r="M117" s="200"/>
      <c r="N117" s="201"/>
      <c r="O117" s="199"/>
      <c r="P117" s="556"/>
      <c r="Q117" s="557"/>
      <c r="R117" s="553"/>
      <c r="S117" s="202">
        <f>R117*E109</f>
        <v>0</v>
      </c>
      <c r="T117" s="586"/>
    </row>
    <row r="118" spans="1:20" s="266" customFormat="1">
      <c r="A118" s="247"/>
      <c r="B118" s="248"/>
      <c r="C118" s="249" t="s">
        <v>132</v>
      </c>
      <c r="D118" s="250"/>
      <c r="E118" s="251"/>
      <c r="F118" s="252"/>
      <c r="G118" s="253">
        <f>SUM(G10:G117)</f>
        <v>96.022840000000002</v>
      </c>
      <c r="H118" s="254"/>
      <c r="I118" s="252"/>
      <c r="J118" s="255">
        <f>SUM(J10:J117)</f>
        <v>19.739380000000001</v>
      </c>
      <c r="K118" s="256"/>
      <c r="L118" s="257"/>
      <c r="M118" s="258"/>
      <c r="N118" s="259">
        <f>SUM(N10:N117)</f>
        <v>536.85617169660179</v>
      </c>
      <c r="O118" s="260">
        <f>SUM(O10:O117)</f>
        <v>353.05834265100009</v>
      </c>
      <c r="P118" s="261"/>
      <c r="Q118" s="262"/>
      <c r="R118" s="263"/>
      <c r="S118" s="264"/>
      <c r="T118" s="265"/>
    </row>
    <row r="119" spans="1:20" s="266" customFormat="1">
      <c r="A119" s="267"/>
      <c r="B119" s="267"/>
      <c r="C119" s="268"/>
      <c r="D119" s="269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1"/>
      <c r="R119" s="272"/>
      <c r="S119" s="270"/>
      <c r="T119" s="273"/>
    </row>
    <row r="120" spans="1:20" s="100" customFormat="1">
      <c r="A120" s="274"/>
      <c r="B120" s="275"/>
      <c r="C120" s="274" t="s">
        <v>133</v>
      </c>
      <c r="D120" s="274"/>
      <c r="E120" s="276"/>
      <c r="F120" s="277"/>
      <c r="G120" s="277"/>
      <c r="H120" s="278"/>
      <c r="I120" s="277"/>
      <c r="J120" s="278"/>
      <c r="K120" s="278"/>
      <c r="L120" s="277"/>
      <c r="M120" s="277"/>
      <c r="N120" s="278"/>
      <c r="O120" s="279"/>
      <c r="P120" s="276"/>
      <c r="Q120" s="280"/>
      <c r="R120" s="281"/>
      <c r="S120" s="282"/>
      <c r="T120" s="283"/>
    </row>
    <row r="121" spans="1:20" s="100" customFormat="1">
      <c r="A121" s="282"/>
      <c r="B121" s="284">
        <f>$H$9</f>
        <v>1.3050086655112652</v>
      </c>
      <c r="C121" s="285" t="s">
        <v>134</v>
      </c>
      <c r="D121" s="274"/>
      <c r="E121" s="276"/>
      <c r="F121" s="282"/>
      <c r="G121" s="282"/>
      <c r="H121" s="282"/>
      <c r="I121" s="282"/>
      <c r="J121" s="282"/>
      <c r="K121" s="282"/>
      <c r="L121" s="282"/>
      <c r="M121" s="282"/>
      <c r="N121" s="282"/>
      <c r="O121" s="282"/>
      <c r="P121" s="286">
        <f>G118</f>
        <v>96.022840000000002</v>
      </c>
      <c r="Q121" s="287">
        <f>P121*$B121</f>
        <v>125.31063828700174</v>
      </c>
      <c r="R121" s="288"/>
      <c r="S121" s="282"/>
      <c r="T121" s="283"/>
    </row>
    <row r="122" spans="1:20" s="100" customFormat="1">
      <c r="A122" s="282"/>
      <c r="B122" s="289"/>
      <c r="C122" s="276"/>
      <c r="D122" s="274"/>
      <c r="E122" s="276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90"/>
      <c r="Q122" s="287"/>
      <c r="R122" s="288"/>
      <c r="S122" s="282"/>
      <c r="T122" s="283"/>
    </row>
    <row r="123" spans="1:20" s="100" customFormat="1">
      <c r="A123" s="282"/>
      <c r="B123" s="284">
        <f>$K$9</f>
        <v>2.9629699999999999</v>
      </c>
      <c r="C123" s="285" t="s">
        <v>135</v>
      </c>
      <c r="D123" s="274"/>
      <c r="E123" s="274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6">
        <f>J118</f>
        <v>19.739380000000001</v>
      </c>
      <c r="Q123" s="287">
        <f>P123*$B123</f>
        <v>58.487190758600001</v>
      </c>
      <c r="R123" s="288"/>
      <c r="S123" s="277"/>
      <c r="T123" s="283"/>
    </row>
    <row r="124" spans="1:20" s="100" customFormat="1">
      <c r="A124" s="282"/>
      <c r="B124" s="289"/>
      <c r="C124" s="274"/>
      <c r="D124" s="274"/>
      <c r="E124" s="274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90"/>
      <c r="Q124" s="287"/>
      <c r="R124" s="288"/>
      <c r="S124" s="282"/>
      <c r="T124" s="283"/>
    </row>
    <row r="125" spans="1:20" s="100" customFormat="1">
      <c r="A125" s="282"/>
      <c r="B125" s="289">
        <f>L$9</f>
        <v>1.1413647000000002</v>
      </c>
      <c r="C125" s="285" t="s">
        <v>109</v>
      </c>
      <c r="D125" s="274"/>
      <c r="E125" s="274"/>
      <c r="F125" s="291"/>
      <c r="G125" s="282"/>
      <c r="H125" s="282"/>
      <c r="I125" s="282"/>
      <c r="J125" s="282"/>
      <c r="K125" s="282"/>
      <c r="L125" s="282"/>
      <c r="M125" s="282"/>
      <c r="N125" s="282"/>
      <c r="O125" s="282"/>
      <c r="P125" s="286">
        <f>O118/L$9</f>
        <v>309.33000000000004</v>
      </c>
      <c r="Q125" s="287">
        <f>P125*$B125</f>
        <v>353.05834265100015</v>
      </c>
      <c r="R125" s="288"/>
      <c r="S125" s="277"/>
      <c r="T125" s="283"/>
    </row>
    <row r="126" spans="1:20" s="100" customFormat="1" ht="12.75" hidden="1" customHeight="1">
      <c r="A126" s="292"/>
      <c r="B126" s="292"/>
      <c r="C126" s="293"/>
      <c r="D126" s="274"/>
      <c r="E126" s="281"/>
      <c r="F126" s="291"/>
      <c r="G126" s="282"/>
      <c r="H126" s="282"/>
      <c r="I126" s="282"/>
      <c r="J126" s="282"/>
      <c r="K126" s="282"/>
      <c r="L126" s="282"/>
      <c r="M126" s="282"/>
      <c r="N126" s="282"/>
      <c r="O126" s="282"/>
      <c r="P126" s="276"/>
      <c r="Q126" s="280"/>
      <c r="R126" s="281"/>
      <c r="S126" s="280"/>
      <c r="T126" s="283"/>
    </row>
    <row r="127" spans="1:20" s="100" customFormat="1" hidden="1">
      <c r="A127" s="294"/>
      <c r="B127" s="295"/>
      <c r="C127" s="296"/>
      <c r="D127" s="297"/>
      <c r="E127" s="281"/>
      <c r="F127" s="298"/>
      <c r="G127" s="289"/>
      <c r="H127" s="289"/>
      <c r="I127" s="289"/>
      <c r="J127" s="289"/>
      <c r="K127" s="289"/>
      <c r="L127" s="289"/>
      <c r="M127" s="282"/>
      <c r="N127" s="282"/>
      <c r="O127" s="282"/>
      <c r="P127" s="276"/>
      <c r="Q127" s="299"/>
      <c r="R127" s="274"/>
      <c r="S127" s="277"/>
      <c r="T127" s="283"/>
    </row>
    <row r="128" spans="1:20" s="100" customFormat="1" hidden="1">
      <c r="A128" s="274"/>
      <c r="B128" s="274"/>
      <c r="C128" s="282"/>
      <c r="D128" s="274"/>
      <c r="E128" s="281"/>
      <c r="F128" s="291"/>
      <c r="G128" s="282"/>
      <c r="H128" s="282"/>
      <c r="I128" s="282"/>
      <c r="J128" s="282"/>
      <c r="K128" s="282"/>
      <c r="L128" s="282"/>
      <c r="M128" s="282"/>
      <c r="N128" s="282"/>
      <c r="O128" s="282"/>
      <c r="P128" s="276"/>
      <c r="Q128" s="280"/>
      <c r="R128" s="281"/>
      <c r="S128" s="282"/>
      <c r="T128" s="283"/>
    </row>
    <row r="129" spans="1:20" s="311" customFormat="1">
      <c r="A129" s="300"/>
      <c r="B129" s="300"/>
      <c r="C129" s="274" t="s">
        <v>97</v>
      </c>
      <c r="D129" s="300"/>
      <c r="E129" s="301"/>
      <c r="F129" s="302"/>
      <c r="G129" s="303"/>
      <c r="H129" s="303"/>
      <c r="I129" s="303"/>
      <c r="J129" s="303"/>
      <c r="K129" s="303"/>
      <c r="L129" s="303"/>
      <c r="M129" s="303"/>
      <c r="N129" s="304">
        <f>P129+R129</f>
        <v>536.8561716966019</v>
      </c>
      <c r="O129" s="305"/>
      <c r="P129" s="306">
        <f>Q121+Q123+Q125</f>
        <v>536.8561716966019</v>
      </c>
      <c r="Q129" s="307" t="s">
        <v>136</v>
      </c>
      <c r="R129" s="308">
        <f>Q127</f>
        <v>0</v>
      </c>
      <c r="S129" s="309"/>
      <c r="T129" s="310"/>
    </row>
    <row r="130" spans="1:20" s="100" customFormat="1">
      <c r="A130" s="274"/>
      <c r="B130" s="274"/>
      <c r="C130" s="274"/>
      <c r="D130" s="274"/>
      <c r="E130" s="281"/>
      <c r="F130" s="291"/>
      <c r="G130" s="282"/>
      <c r="H130" s="282"/>
      <c r="I130" s="303"/>
      <c r="J130" s="303"/>
      <c r="K130" s="282"/>
      <c r="L130" s="282"/>
      <c r="M130" s="282"/>
      <c r="N130" s="282"/>
      <c r="O130" s="282"/>
      <c r="P130" s="312"/>
      <c r="Q130" s="282"/>
      <c r="R130" s="283"/>
      <c r="S130" s="282"/>
      <c r="T130" s="283"/>
    </row>
    <row r="131" spans="1:20" s="100" customFormat="1">
      <c r="A131" s="282"/>
      <c r="B131" s="313">
        <f>M$9</f>
        <v>0.13300000000000001</v>
      </c>
      <c r="C131" s="282" t="s">
        <v>137</v>
      </c>
      <c r="D131" s="314"/>
      <c r="E131" s="315"/>
      <c r="F131" s="291"/>
      <c r="G131" s="282"/>
      <c r="H131" s="316"/>
      <c r="I131" s="317"/>
      <c r="J131" s="317"/>
      <c r="K131" s="318"/>
      <c r="L131" s="319"/>
      <c r="M131" s="319"/>
      <c r="N131" s="319"/>
      <c r="O131" s="282"/>
      <c r="P131" s="320">
        <f>P129*$B131</f>
        <v>71.401870835648054</v>
      </c>
      <c r="Q131" s="282"/>
      <c r="R131" s="321"/>
      <c r="S131" s="282"/>
      <c r="T131" s="283"/>
    </row>
    <row r="132" spans="1:20" s="100" customFormat="1" hidden="1">
      <c r="A132" s="282"/>
      <c r="B132" s="275"/>
      <c r="C132" s="282"/>
      <c r="D132" s="314"/>
      <c r="E132" s="315"/>
      <c r="F132" s="291"/>
      <c r="G132" s="282"/>
      <c r="H132" s="282"/>
      <c r="I132" s="282"/>
      <c r="J132" s="282"/>
      <c r="K132" s="282"/>
      <c r="L132" s="282"/>
      <c r="M132" s="282"/>
      <c r="N132" s="282"/>
      <c r="O132" s="282"/>
      <c r="P132" s="320"/>
      <c r="Q132" s="315"/>
      <c r="R132" s="279"/>
      <c r="S132" s="282"/>
      <c r="T132" s="283"/>
    </row>
    <row r="133" spans="1:20" s="311" customFormat="1">
      <c r="A133" s="303"/>
      <c r="B133" s="305"/>
      <c r="C133" s="282" t="s">
        <v>97</v>
      </c>
      <c r="D133" s="322"/>
      <c r="E133" s="323"/>
      <c r="F133" s="302"/>
      <c r="G133" s="303"/>
      <c r="H133" s="318"/>
      <c r="I133" s="319"/>
      <c r="J133" s="319"/>
      <c r="K133" s="319"/>
      <c r="L133" s="303"/>
      <c r="M133" s="303"/>
      <c r="N133" s="303"/>
      <c r="O133" s="303"/>
      <c r="P133" s="306">
        <f>P131+P129</f>
        <v>608.25804253224999</v>
      </c>
      <c r="Q133" s="303"/>
      <c r="R133" s="324"/>
      <c r="S133" s="303"/>
      <c r="T133" s="310"/>
    </row>
    <row r="134" spans="1:20">
      <c r="A134" s="282"/>
      <c r="B134" s="275"/>
      <c r="C134" s="282"/>
      <c r="D134" s="314"/>
      <c r="E134" s="315"/>
      <c r="F134" s="291"/>
      <c r="G134" s="282"/>
      <c r="H134" s="282"/>
      <c r="I134" s="282"/>
      <c r="J134" s="282"/>
      <c r="K134" s="282"/>
      <c r="L134" s="282"/>
      <c r="M134" s="282"/>
      <c r="N134" s="282"/>
      <c r="O134" s="282"/>
      <c r="P134" s="320"/>
      <c r="Q134" s="280"/>
      <c r="R134" s="281"/>
      <c r="S134" s="282"/>
      <c r="T134" s="283"/>
    </row>
    <row r="135" spans="1:20">
      <c r="A135" s="282"/>
      <c r="B135" s="313">
        <f>N$9</f>
        <v>0.11</v>
      </c>
      <c r="C135" s="282" t="s">
        <v>138</v>
      </c>
      <c r="D135" s="314"/>
      <c r="E135" s="315"/>
      <c r="F135" s="291"/>
      <c r="G135" s="282"/>
      <c r="H135" s="282"/>
      <c r="I135" s="282"/>
      <c r="J135" s="318"/>
      <c r="K135" s="319"/>
      <c r="L135" s="319"/>
      <c r="M135" s="319"/>
      <c r="N135" s="282"/>
      <c r="O135" s="282"/>
      <c r="P135" s="320">
        <f>P133*$B135</f>
        <v>66.908384678547506</v>
      </c>
      <c r="Q135" s="282"/>
      <c r="R135" s="321"/>
      <c r="S135" s="282"/>
      <c r="T135" s="283"/>
    </row>
    <row r="136" spans="1:20" hidden="1">
      <c r="A136" s="282"/>
      <c r="B136" s="275"/>
      <c r="C136" s="282"/>
      <c r="D136" s="314"/>
      <c r="E136" s="315"/>
      <c r="F136" s="291"/>
      <c r="G136" s="282"/>
      <c r="H136" s="282"/>
      <c r="I136" s="282"/>
      <c r="J136" s="282"/>
      <c r="K136" s="282"/>
      <c r="L136" s="282"/>
      <c r="M136" s="282"/>
      <c r="N136" s="282"/>
      <c r="O136" s="282"/>
      <c r="P136" s="320"/>
      <c r="Q136" s="315"/>
      <c r="R136" s="279"/>
      <c r="S136" s="282"/>
      <c r="T136" s="283"/>
    </row>
    <row r="137" spans="1:20" s="335" customFormat="1" ht="22.5" customHeight="1">
      <c r="A137" s="325"/>
      <c r="B137" s="326"/>
      <c r="C137" s="282" t="s">
        <v>97</v>
      </c>
      <c r="D137" s="303"/>
      <c r="E137" s="327"/>
      <c r="F137" s="327"/>
      <c r="G137" s="327"/>
      <c r="H137" s="327"/>
      <c r="I137" s="328"/>
      <c r="J137" s="327"/>
      <c r="K137" s="327"/>
      <c r="L137" s="327"/>
      <c r="M137" s="329"/>
      <c r="N137" s="330"/>
      <c r="O137" s="331"/>
      <c r="P137" s="306">
        <f>P133+P135</f>
        <v>675.16642721079745</v>
      </c>
      <c r="Q137" s="332"/>
      <c r="R137" s="333"/>
      <c r="S137" s="325"/>
      <c r="T137" s="334"/>
    </row>
    <row r="138" spans="1:20">
      <c r="A138" s="282"/>
      <c r="B138" s="275"/>
      <c r="C138" s="282"/>
      <c r="D138" s="314"/>
      <c r="E138" s="315"/>
      <c r="F138" s="291"/>
      <c r="G138" s="282"/>
      <c r="H138" s="282"/>
      <c r="I138" s="282"/>
      <c r="J138" s="282"/>
      <c r="K138" s="282"/>
      <c r="L138" s="282"/>
      <c r="M138" s="282"/>
      <c r="N138" s="282"/>
      <c r="O138" s="282"/>
      <c r="P138" s="320"/>
      <c r="Q138" s="280"/>
      <c r="R138" s="281"/>
      <c r="S138" s="282"/>
      <c r="T138" s="283"/>
    </row>
    <row r="139" spans="1:20" hidden="1">
      <c r="A139" s="336"/>
      <c r="B139" s="337"/>
      <c r="C139" s="338"/>
      <c r="D139" s="339"/>
      <c r="E139" s="340"/>
      <c r="F139" s="340"/>
      <c r="G139" s="340"/>
      <c r="H139" s="340"/>
      <c r="I139" s="341"/>
      <c r="J139" s="340"/>
      <c r="K139" s="340"/>
      <c r="L139" s="340"/>
      <c r="M139" s="342"/>
      <c r="N139" s="343"/>
      <c r="O139" s="344"/>
      <c r="P139" s="306"/>
      <c r="Q139" s="345"/>
      <c r="R139" s="346"/>
      <c r="S139" s="336"/>
      <c r="T139" s="347"/>
    </row>
    <row r="140" spans="1:20" ht="13.5" customHeight="1">
      <c r="A140" s="348"/>
      <c r="B140" s="348"/>
      <c r="C140" s="348" t="s">
        <v>139</v>
      </c>
      <c r="D140" s="349"/>
      <c r="E140" s="1009"/>
      <c r="F140" s="1009"/>
      <c r="G140" s="1009"/>
      <c r="H140" s="1009"/>
      <c r="I140" s="1009"/>
      <c r="J140" s="1009"/>
      <c r="K140" s="1009"/>
      <c r="L140" s="1009"/>
      <c r="M140" s="1009"/>
      <c r="N140" s="1009"/>
      <c r="O140" s="348"/>
      <c r="P140" s="350"/>
      <c r="Q140" s="348"/>
      <c r="R140" s="348"/>
      <c r="S140" s="348"/>
      <c r="T140" s="351"/>
    </row>
    <row r="141" spans="1:20">
      <c r="A141" s="266"/>
      <c r="B141" s="266"/>
      <c r="C141" s="266"/>
      <c r="D141" s="352"/>
      <c r="E141" s="353"/>
      <c r="F141" s="353"/>
      <c r="G141" s="353"/>
      <c r="H141" s="354"/>
      <c r="I141" s="353"/>
      <c r="J141" s="354"/>
      <c r="K141" s="354"/>
      <c r="L141" s="353"/>
      <c r="M141" s="353"/>
      <c r="N141" s="354"/>
      <c r="O141" s="355"/>
      <c r="P141" s="350"/>
      <c r="Q141" s="352"/>
      <c r="R141" s="356"/>
      <c r="S141" s="266"/>
      <c r="T141" s="357"/>
    </row>
    <row r="142" spans="1:20">
      <c r="A142" s="266"/>
      <c r="B142" s="266"/>
      <c r="C142" s="266"/>
      <c r="D142" s="352"/>
      <c r="E142" s="353"/>
      <c r="F142" s="353"/>
      <c r="G142" s="353"/>
      <c r="H142" s="354"/>
      <c r="I142" s="353"/>
      <c r="J142" s="354"/>
      <c r="K142" s="354"/>
      <c r="L142" s="353"/>
      <c r="M142" s="353"/>
      <c r="N142" s="354"/>
      <c r="O142" s="355"/>
      <c r="P142" s="350"/>
      <c r="Q142" s="352"/>
      <c r="R142" s="356"/>
      <c r="S142" s="266"/>
      <c r="T142" s="357"/>
    </row>
    <row r="143" spans="1:20">
      <c r="A143" s="266"/>
      <c r="B143" s="266"/>
      <c r="C143" s="266"/>
      <c r="D143" s="352"/>
      <c r="E143" s="353"/>
      <c r="F143" s="353"/>
      <c r="G143" s="353"/>
      <c r="H143" s="354"/>
      <c r="I143" s="353"/>
      <c r="J143" s="354"/>
      <c r="K143" s="354"/>
      <c r="L143" s="353"/>
      <c r="M143" s="353"/>
      <c r="N143" s="354"/>
      <c r="O143" s="355"/>
      <c r="P143" s="350"/>
      <c r="Q143" s="352"/>
      <c r="R143" s="356"/>
      <c r="S143" s="266"/>
      <c r="T143" s="357"/>
    </row>
    <row r="144" spans="1:20">
      <c r="A144" s="266"/>
      <c r="B144" s="266"/>
      <c r="C144" s="266"/>
      <c r="D144" s="352"/>
      <c r="E144" s="353"/>
      <c r="F144" s="353"/>
      <c r="G144" s="353"/>
      <c r="H144" s="354"/>
      <c r="I144" s="353"/>
      <c r="J144" s="354"/>
      <c r="K144" s="354"/>
      <c r="L144" s="353"/>
      <c r="M144" s="353"/>
      <c r="N144" s="354"/>
      <c r="O144" s="355"/>
      <c r="P144" s="350"/>
      <c r="Q144" s="352"/>
      <c r="R144" s="356"/>
      <c r="S144" s="266"/>
      <c r="T144" s="357"/>
    </row>
    <row r="145" spans="1:22">
      <c r="A145" s="266"/>
      <c r="B145" s="266"/>
      <c r="C145" s="266"/>
      <c r="D145" s="352"/>
      <c r="E145" s="353"/>
      <c r="F145" s="353"/>
      <c r="G145" s="353"/>
      <c r="H145" s="354"/>
      <c r="I145" s="353"/>
      <c r="J145" s="354"/>
      <c r="K145" s="354"/>
      <c r="L145" s="353"/>
      <c r="M145" s="353"/>
      <c r="N145" s="354"/>
      <c r="O145" s="355"/>
      <c r="P145" s="350"/>
      <c r="Q145" s="352"/>
      <c r="R145" s="356"/>
      <c r="S145" s="266"/>
      <c r="T145" s="357"/>
    </row>
    <row r="146" spans="1:22">
      <c r="A146" s="266"/>
      <c r="B146" s="266"/>
      <c r="C146" s="266"/>
      <c r="D146" s="352"/>
      <c r="E146" s="353"/>
      <c r="F146" s="353"/>
      <c r="G146" s="353"/>
      <c r="H146" s="354"/>
      <c r="I146" s="353"/>
      <c r="J146" s="354"/>
      <c r="K146" s="354"/>
      <c r="L146" s="353"/>
      <c r="M146" s="353"/>
      <c r="N146" s="354"/>
      <c r="O146" s="355"/>
      <c r="P146" s="350"/>
      <c r="Q146" s="352"/>
      <c r="R146" s="356"/>
      <c r="S146" s="266"/>
      <c r="T146" s="357"/>
    </row>
    <row r="147" spans="1:22">
      <c r="A147" s="358"/>
      <c r="B147" s="358"/>
      <c r="C147" s="359"/>
      <c r="D147" s="358"/>
      <c r="E147" s="358"/>
      <c r="F147" s="358"/>
      <c r="G147" s="358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</row>
    <row r="148" spans="1:22">
      <c r="A148" s="118"/>
      <c r="B148" s="118"/>
      <c r="C148" s="360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</row>
    <row r="149" spans="1:22">
      <c r="A149" s="118"/>
      <c r="B149" s="118"/>
      <c r="C149" s="360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</row>
    <row r="150" spans="1:22">
      <c r="A150" s="118"/>
      <c r="B150" s="118"/>
      <c r="C150" s="360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</row>
    <row r="151" spans="1:22">
      <c r="A151" s="118"/>
      <c r="B151" s="118"/>
      <c r="C151" s="360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</row>
    <row r="152" spans="1:22" s="130" customFormat="1">
      <c r="A152" s="118"/>
      <c r="B152" s="118"/>
      <c r="C152" s="360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U152" s="97"/>
      <c r="V152" s="97"/>
    </row>
    <row r="153" spans="1:22" s="130" customFormat="1">
      <c r="A153" s="118"/>
      <c r="B153" s="118"/>
      <c r="C153" s="360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U153" s="97"/>
      <c r="V153" s="97"/>
    </row>
    <row r="154" spans="1:22" s="130" customFormat="1">
      <c r="A154" s="118"/>
      <c r="B154" s="118"/>
      <c r="C154" s="360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U154" s="97"/>
      <c r="V154" s="97"/>
    </row>
    <row r="155" spans="1:22" s="130" customFormat="1">
      <c r="A155" s="118"/>
      <c r="B155" s="118"/>
      <c r="C155" s="360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U155" s="97"/>
      <c r="V155" s="97"/>
    </row>
    <row r="156" spans="1:22" s="130" customFormat="1">
      <c r="A156" s="118"/>
      <c r="B156" s="118"/>
      <c r="C156" s="360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</row>
    <row r="157" spans="1:22" s="130" customFormat="1">
      <c r="A157" s="118"/>
      <c r="B157" s="118"/>
      <c r="C157" s="360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</row>
    <row r="158" spans="1:22" s="130" customFormat="1">
      <c r="A158" s="118"/>
      <c r="B158" s="118"/>
      <c r="C158" s="360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</row>
    <row r="159" spans="1:22" s="130" customFormat="1">
      <c r="A159" s="118"/>
      <c r="B159" s="118"/>
      <c r="C159" s="360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</row>
    <row r="160" spans="1:22" s="130" customFormat="1">
      <c r="A160" s="118"/>
      <c r="B160" s="118"/>
      <c r="C160" s="360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</row>
  </sheetData>
  <mergeCells count="3">
    <mergeCell ref="E140:N140"/>
    <mergeCell ref="C37:C38"/>
    <mergeCell ref="A1:T1"/>
  </mergeCells>
  <printOptions gridLinesSet="0"/>
  <pageMargins left="0.5" right="0.5" top="0.5" bottom="0.5" header="0.25" footer="0.25"/>
  <pageSetup paperSize="9" scale="88" firstPageNumber="2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K62"/>
  <sheetViews>
    <sheetView showGridLines="0" view="pageBreakPreview" topLeftCell="A28" zoomScaleNormal="100" zoomScaleSheetLayoutView="100" workbookViewId="0">
      <selection activeCell="E42" sqref="E42:G42"/>
    </sheetView>
  </sheetViews>
  <sheetFormatPr defaultRowHeight="12.75"/>
  <cols>
    <col min="1" max="1" width="4.7109375" style="784" customWidth="1"/>
    <col min="2" max="2" width="8.5703125" style="784" customWidth="1"/>
    <col min="3" max="3" width="55" style="98" customWidth="1"/>
    <col min="4" max="4" width="5" style="99" customWidth="1"/>
    <col min="5" max="5" width="7" style="99" customWidth="1"/>
    <col min="6" max="6" width="13" style="99" customWidth="1"/>
    <col min="7" max="7" width="9.5703125" style="99" bestFit="1" customWidth="1"/>
    <col min="8" max="9" width="9.140625" style="784"/>
    <col min="10" max="10" width="0" style="784" hidden="1" customWidth="1"/>
    <col min="11" max="11" width="9.140625" style="816"/>
    <col min="12" max="14" width="9.140625" style="784"/>
    <col min="15" max="15" width="0" style="784" hidden="1" customWidth="1"/>
    <col min="16" max="16384" width="9.140625" style="784"/>
  </cols>
  <sheetData>
    <row r="1" spans="1:11" ht="42.75" customHeight="1">
      <c r="A1" s="1015" t="str">
        <f>pz!A1</f>
        <v xml:space="preserve">ÐÐ, Îáï³ÛùÇ Ù³ñ½Ç Ðñ³½¹³ÝÇ ä³ñáõÛñ ê¨³ÏÇ ³Ýí³Ý N8 ÑÇÙÝ³Ï³Ý ¹åñáóÇ Ñ³Ù³Ï³ñ·ã³ÛÇÝ
Ï³µÇÝ»ïÇ í»ñ³Ýáñá·Ù³Ý Ý³Ë³·ÇÍ
</v>
      </c>
      <c r="B1" s="1015"/>
      <c r="C1" s="1015"/>
      <c r="D1" s="1015"/>
      <c r="E1" s="1015"/>
      <c r="F1" s="1015"/>
      <c r="G1" s="1015"/>
    </row>
    <row r="2" spans="1:11" ht="17.25" customHeight="1">
      <c r="A2" s="1016" t="s">
        <v>246</v>
      </c>
      <c r="B2" s="1016"/>
      <c r="C2" s="1016"/>
      <c r="D2" s="1016"/>
      <c r="E2" s="1016"/>
      <c r="F2" s="1016"/>
      <c r="G2" s="1016"/>
    </row>
    <row r="3" spans="1:11">
      <c r="A3" s="1016"/>
      <c r="B3" s="1016"/>
      <c r="C3" s="1016"/>
      <c r="D3" s="1016"/>
      <c r="E3" s="1016"/>
      <c r="F3" s="1016"/>
      <c r="G3" s="1016"/>
    </row>
    <row r="4" spans="1:11">
      <c r="A4" s="129"/>
      <c r="B4" s="731"/>
      <c r="C4" s="785"/>
      <c r="D4" s="129"/>
      <c r="E4" s="129"/>
      <c r="F4" s="129"/>
      <c r="G4" s="129"/>
    </row>
    <row r="5" spans="1:11" s="789" customFormat="1" ht="60.75" customHeight="1">
      <c r="A5" s="732"/>
      <c r="B5" s="733" t="s">
        <v>101</v>
      </c>
      <c r="C5" s="786"/>
      <c r="D5" s="734" t="s">
        <v>102</v>
      </c>
      <c r="E5" s="734" t="s">
        <v>103</v>
      </c>
      <c r="F5" s="787" t="s">
        <v>247</v>
      </c>
      <c r="G5" s="788" t="s">
        <v>97</v>
      </c>
      <c r="K5" s="817"/>
    </row>
    <row r="6" spans="1:11" s="790" customFormat="1" ht="48" customHeight="1">
      <c r="A6" s="156" t="s">
        <v>35</v>
      </c>
      <c r="B6" s="157" t="s">
        <v>110</v>
      </c>
      <c r="C6" s="158" t="s">
        <v>111</v>
      </c>
      <c r="D6" s="159" t="s">
        <v>112</v>
      </c>
      <c r="E6" s="160"/>
      <c r="F6" s="787" t="s">
        <v>248</v>
      </c>
      <c r="G6" s="787" t="s">
        <v>248</v>
      </c>
      <c r="K6" s="818"/>
    </row>
    <row r="7" spans="1:11" s="790" customFormat="1">
      <c r="A7" s="164">
        <v>1</v>
      </c>
      <c r="B7" s="165">
        <v>2</v>
      </c>
      <c r="C7" s="164">
        <v>3</v>
      </c>
      <c r="D7" s="164">
        <v>4</v>
      </c>
      <c r="E7" s="164">
        <v>5</v>
      </c>
      <c r="F7" s="164">
        <v>6</v>
      </c>
      <c r="G7" s="164">
        <v>7</v>
      </c>
      <c r="K7" s="818"/>
    </row>
    <row r="8" spans="1:11" s="796" customFormat="1">
      <c r="A8" s="169"/>
      <c r="B8" s="791"/>
      <c r="C8" s="792" t="str">
        <f>'[1]N 1'!A2</f>
        <v>ø³Ý¹Ù³Ý Í³í³ÉÝ»ñ</v>
      </c>
      <c r="D8" s="793"/>
      <c r="E8" s="794"/>
      <c r="F8" s="794"/>
      <c r="G8" s="795"/>
      <c r="K8" s="819"/>
    </row>
    <row r="9" spans="1:11" s="194" customFormat="1" ht="34.5" customHeight="1">
      <c r="A9" s="183">
        <v>1</v>
      </c>
      <c r="B9" s="689" t="s">
        <v>236</v>
      </c>
      <c r="C9" s="242" t="s">
        <v>251</v>
      </c>
      <c r="D9" s="183" t="s">
        <v>127</v>
      </c>
      <c r="E9" s="635">
        <v>111.42</v>
      </c>
      <c r="F9" s="192"/>
      <c r="G9" s="187"/>
    </row>
    <row r="10" spans="1:11" s="194" customFormat="1" ht="34.5" customHeight="1">
      <c r="A10" s="183">
        <v>2</v>
      </c>
      <c r="B10" s="689" t="s">
        <v>236</v>
      </c>
      <c r="C10" s="242" t="s">
        <v>237</v>
      </c>
      <c r="D10" s="183" t="s">
        <v>127</v>
      </c>
      <c r="E10" s="635">
        <v>72.900000000000006</v>
      </c>
      <c r="F10" s="192"/>
      <c r="G10" s="187"/>
    </row>
    <row r="11" spans="1:11" s="194" customFormat="1" ht="34.5" customHeight="1">
      <c r="A11" s="183">
        <v>3</v>
      </c>
      <c r="B11" s="184" t="s">
        <v>244</v>
      </c>
      <c r="C11" s="242" t="s">
        <v>245</v>
      </c>
      <c r="D11" s="183" t="s">
        <v>127</v>
      </c>
      <c r="E11" s="735">
        <v>4.0199999999999996</v>
      </c>
      <c r="F11" s="192"/>
      <c r="G11" s="187"/>
    </row>
    <row r="12" spans="1:11" s="550" customFormat="1" ht="34.5" customHeight="1">
      <c r="A12" s="541">
        <v>4</v>
      </c>
      <c r="B12" s="541" t="s">
        <v>253</v>
      </c>
      <c r="C12" s="976" t="s">
        <v>252</v>
      </c>
      <c r="D12" s="541" t="s">
        <v>193</v>
      </c>
      <c r="E12" s="853">
        <v>12</v>
      </c>
      <c r="F12" s="543"/>
      <c r="G12" s="544"/>
    </row>
    <row r="13" spans="1:11" s="835" customFormat="1" ht="34.5" customHeight="1">
      <c r="A13" s="827">
        <v>5</v>
      </c>
      <c r="B13" s="828" t="s">
        <v>256</v>
      </c>
      <c r="C13" s="829" t="s">
        <v>255</v>
      </c>
      <c r="D13" s="828" t="s">
        <v>194</v>
      </c>
      <c r="E13" s="855">
        <v>3</v>
      </c>
      <c r="F13" s="187"/>
      <c r="G13" s="830"/>
    </row>
    <row r="14" spans="1:11" s="597" customFormat="1" ht="34.5" customHeight="1">
      <c r="A14" s="588">
        <v>6</v>
      </c>
      <c r="B14" s="589" t="s">
        <v>220</v>
      </c>
      <c r="C14" s="590" t="s">
        <v>257</v>
      </c>
      <c r="D14" s="589" t="s">
        <v>219</v>
      </c>
      <c r="E14" s="591">
        <v>10.56</v>
      </c>
      <c r="F14" s="592"/>
      <c r="G14" s="593"/>
    </row>
    <row r="15" spans="1:11" s="597" customFormat="1" ht="34.5" customHeight="1">
      <c r="A15" s="588">
        <v>7</v>
      </c>
      <c r="B15" s="589" t="s">
        <v>220</v>
      </c>
      <c r="C15" s="590" t="s">
        <v>254</v>
      </c>
      <c r="D15" s="589" t="s">
        <v>219</v>
      </c>
      <c r="E15" s="591">
        <v>10.56</v>
      </c>
      <c r="F15" s="592"/>
      <c r="G15" s="593"/>
    </row>
    <row r="16" spans="1:11" s="798" customFormat="1" ht="28.5" customHeight="1">
      <c r="A16" s="530"/>
      <c r="B16" s="742"/>
      <c r="C16" s="814" t="s">
        <v>249</v>
      </c>
      <c r="D16" s="801"/>
      <c r="E16" s="815"/>
      <c r="F16" s="799"/>
      <c r="G16" s="797"/>
      <c r="K16" s="820"/>
    </row>
    <row r="17" spans="1:11" s="619" customFormat="1" ht="32.25" customHeight="1">
      <c r="A17" s="725">
        <v>1</v>
      </c>
      <c r="B17" s="659" t="s">
        <v>238</v>
      </c>
      <c r="C17" s="673" t="s">
        <v>258</v>
      </c>
      <c r="D17" s="615" t="s">
        <v>127</v>
      </c>
      <c r="E17" s="618">
        <v>4.0999999999999996</v>
      </c>
      <c r="F17" s="206"/>
      <c r="G17" s="726"/>
    </row>
    <row r="18" spans="1:11" s="194" customFormat="1" ht="32.25" customHeight="1">
      <c r="A18" s="183">
        <v>2</v>
      </c>
      <c r="B18" s="634" t="s">
        <v>242</v>
      </c>
      <c r="C18" s="640" t="s">
        <v>243</v>
      </c>
      <c r="D18" s="634" t="s">
        <v>127</v>
      </c>
      <c r="E18" s="741">
        <v>8.1999999999999993</v>
      </c>
      <c r="F18" s="219"/>
      <c r="G18" s="636"/>
    </row>
    <row r="19" spans="1:11" s="194" customFormat="1" ht="32.25" customHeight="1">
      <c r="A19" s="183">
        <v>3</v>
      </c>
      <c r="B19" s="634" t="s">
        <v>240</v>
      </c>
      <c r="C19" s="640" t="s">
        <v>265</v>
      </c>
      <c r="D19" s="634" t="s">
        <v>129</v>
      </c>
      <c r="E19" s="635">
        <v>115.52</v>
      </c>
      <c r="F19" s="219"/>
      <c r="G19" s="636"/>
    </row>
    <row r="20" spans="1:11" s="194" customFormat="1" ht="32.25" customHeight="1">
      <c r="A20" s="183">
        <v>4</v>
      </c>
      <c r="B20" s="183" t="s">
        <v>259</v>
      </c>
      <c r="C20" s="242" t="s">
        <v>260</v>
      </c>
      <c r="D20" s="183" t="s">
        <v>129</v>
      </c>
      <c r="E20" s="218">
        <v>72.900000000000006</v>
      </c>
      <c r="F20" s="192"/>
      <c r="G20" s="187"/>
    </row>
    <row r="21" spans="1:11" s="194" customFormat="1" ht="32.25" customHeight="1">
      <c r="A21" s="183">
        <v>5</v>
      </c>
      <c r="B21" s="634" t="s">
        <v>241</v>
      </c>
      <c r="C21" s="640" t="s">
        <v>231</v>
      </c>
      <c r="D21" s="634" t="s">
        <v>129</v>
      </c>
      <c r="E21" s="635">
        <v>72.900000000000006</v>
      </c>
      <c r="F21" s="219"/>
      <c r="G21" s="636"/>
    </row>
    <row r="22" spans="1:11" s="207" customFormat="1" ht="32.25" customHeight="1">
      <c r="A22" s="204">
        <v>6</v>
      </c>
      <c r="B22" s="659" t="s">
        <v>222</v>
      </c>
      <c r="C22" s="660" t="s">
        <v>223</v>
      </c>
      <c r="D22" s="615" t="s">
        <v>127</v>
      </c>
      <c r="E22" s="661">
        <v>72.900000000000006</v>
      </c>
      <c r="F22" s="206"/>
      <c r="G22" s="662"/>
    </row>
    <row r="23" spans="1:11" s="194" customFormat="1" ht="32.25" customHeight="1">
      <c r="A23" s="204">
        <v>7</v>
      </c>
      <c r="B23" s="672" t="s">
        <v>225</v>
      </c>
      <c r="C23" s="673" t="s">
        <v>226</v>
      </c>
      <c r="D23" s="672" t="s">
        <v>194</v>
      </c>
      <c r="E23" s="674">
        <v>37.14</v>
      </c>
      <c r="F23" s="675"/>
      <c r="G23" s="662"/>
    </row>
    <row r="24" spans="1:11" s="207" customFormat="1" ht="32.25" customHeight="1">
      <c r="A24" s="204">
        <v>8</v>
      </c>
      <c r="B24" s="760" t="s">
        <v>282</v>
      </c>
      <c r="C24" s="761" t="s">
        <v>262</v>
      </c>
      <c r="D24" s="615" t="s">
        <v>129</v>
      </c>
      <c r="E24" s="661">
        <v>4.5</v>
      </c>
      <c r="F24" s="675"/>
      <c r="G24" s="662"/>
    </row>
    <row r="25" spans="1:11" s="194" customFormat="1" ht="32.25" customHeight="1">
      <c r="A25" s="183">
        <v>9</v>
      </c>
      <c r="B25" s="634" t="s">
        <v>235</v>
      </c>
      <c r="C25" s="640" t="s">
        <v>263</v>
      </c>
      <c r="D25" s="634" t="s">
        <v>193</v>
      </c>
      <c r="E25" s="635">
        <v>1</v>
      </c>
      <c r="F25" s="758"/>
      <c r="G25" s="636"/>
    </row>
    <row r="26" spans="1:11" s="876" customFormat="1" ht="32.25" customHeight="1">
      <c r="A26" s="183">
        <v>10</v>
      </c>
      <c r="B26" s="530" t="s">
        <v>268</v>
      </c>
      <c r="C26" s="870" t="s">
        <v>270</v>
      </c>
      <c r="D26" s="530" t="s">
        <v>126</v>
      </c>
      <c r="E26" s="871">
        <v>0.41176000000000001</v>
      </c>
      <c r="F26" s="872"/>
      <c r="G26" s="869"/>
    </row>
    <row r="27" spans="1:11" s="194" customFormat="1" ht="32.25" customHeight="1">
      <c r="A27" s="183">
        <v>11</v>
      </c>
      <c r="B27" s="634" t="s">
        <v>234</v>
      </c>
      <c r="C27" s="640" t="s">
        <v>264</v>
      </c>
      <c r="D27" s="634" t="s">
        <v>127</v>
      </c>
      <c r="E27" s="635">
        <v>4.0999999999999996</v>
      </c>
      <c r="F27" s="219"/>
      <c r="G27" s="636"/>
    </row>
    <row r="28" spans="1:11" s="798" customFormat="1">
      <c r="A28" s="802"/>
      <c r="B28" s="972"/>
      <c r="C28" s="813" t="s">
        <v>218</v>
      </c>
      <c r="D28" s="973"/>
      <c r="E28" s="974"/>
      <c r="F28" s="722"/>
      <c r="G28" s="800"/>
      <c r="K28" s="820"/>
    </row>
    <row r="29" spans="1:11" s="550" customFormat="1" ht="24.75" customHeight="1">
      <c r="A29" s="541">
        <v>1</v>
      </c>
      <c r="B29" s="541" t="s">
        <v>271</v>
      </c>
      <c r="C29" s="890" t="s">
        <v>272</v>
      </c>
      <c r="D29" s="541" t="s">
        <v>193</v>
      </c>
      <c r="E29" s="542">
        <v>1</v>
      </c>
      <c r="F29" s="543"/>
      <c r="G29" s="544"/>
    </row>
    <row r="30" spans="1:11" s="550" customFormat="1" ht="24.75" customHeight="1">
      <c r="A30" s="541">
        <v>2</v>
      </c>
      <c r="B30" s="541" t="s">
        <v>277</v>
      </c>
      <c r="C30" s="890" t="s">
        <v>278</v>
      </c>
      <c r="D30" s="541" t="s">
        <v>193</v>
      </c>
      <c r="E30" s="542">
        <v>6</v>
      </c>
      <c r="F30" s="543"/>
      <c r="G30" s="544"/>
    </row>
    <row r="31" spans="1:11" s="194" customFormat="1" ht="24.75" customHeight="1">
      <c r="A31" s="183">
        <v>3</v>
      </c>
      <c r="B31" s="184" t="s">
        <v>279</v>
      </c>
      <c r="C31" s="892" t="s">
        <v>280</v>
      </c>
      <c r="D31" s="893" t="s">
        <v>125</v>
      </c>
      <c r="E31" s="894">
        <v>4.0000000000000001E-3</v>
      </c>
      <c r="F31" s="895"/>
      <c r="G31" s="544"/>
    </row>
    <row r="32" spans="1:11" s="938" customFormat="1" ht="24.75" customHeight="1">
      <c r="A32" s="929">
        <v>4</v>
      </c>
      <c r="B32" s="929" t="s">
        <v>197</v>
      </c>
      <c r="C32" s="975" t="s">
        <v>199</v>
      </c>
      <c r="D32" s="929" t="s">
        <v>193</v>
      </c>
      <c r="E32" s="853">
        <v>15</v>
      </c>
      <c r="F32" s="930"/>
      <c r="G32" s="931"/>
    </row>
    <row r="33" spans="1:7" s="938" customFormat="1" ht="24.75" customHeight="1">
      <c r="A33" s="769">
        <v>5</v>
      </c>
      <c r="B33" s="769" t="s">
        <v>200</v>
      </c>
      <c r="C33" s="770" t="s">
        <v>203</v>
      </c>
      <c r="D33" s="769" t="s">
        <v>193</v>
      </c>
      <c r="E33" s="771">
        <v>1</v>
      </c>
      <c r="F33" s="582"/>
      <c r="G33" s="772"/>
    </row>
    <row r="34" spans="1:7" s="938" customFormat="1" ht="24.75" customHeight="1">
      <c r="A34" s="769">
        <v>6</v>
      </c>
      <c r="B34" s="769" t="s">
        <v>202</v>
      </c>
      <c r="C34" s="770" t="s">
        <v>204</v>
      </c>
      <c r="D34" s="769" t="s">
        <v>193</v>
      </c>
      <c r="E34" s="771">
        <v>68</v>
      </c>
      <c r="F34" s="582"/>
      <c r="G34" s="772"/>
    </row>
    <row r="35" spans="1:7" s="958" customFormat="1" ht="24.75" customHeight="1">
      <c r="A35" s="769">
        <v>7</v>
      </c>
      <c r="B35" s="947"/>
      <c r="C35" s="948" t="s">
        <v>207</v>
      </c>
      <c r="D35" s="947" t="s">
        <v>193</v>
      </c>
      <c r="E35" s="949">
        <v>69</v>
      </c>
      <c r="F35" s="950"/>
      <c r="G35" s="951"/>
    </row>
    <row r="36" spans="1:7" s="958" customFormat="1" ht="24.75" customHeight="1">
      <c r="A36" s="769">
        <v>8</v>
      </c>
      <c r="B36" s="947"/>
      <c r="C36" s="948" t="s">
        <v>209</v>
      </c>
      <c r="D36" s="947" t="s">
        <v>193</v>
      </c>
      <c r="E36" s="949">
        <v>1</v>
      </c>
      <c r="F36" s="950"/>
      <c r="G36" s="951"/>
    </row>
    <row r="37" spans="1:7" s="550" customFormat="1" ht="24.75" customHeight="1">
      <c r="A37" s="570">
        <v>9</v>
      </c>
      <c r="B37" s="570" t="s">
        <v>210</v>
      </c>
      <c r="C37" s="571" t="s">
        <v>211</v>
      </c>
      <c r="D37" s="570" t="s">
        <v>194</v>
      </c>
      <c r="E37" s="572">
        <v>250</v>
      </c>
      <c r="F37" s="573"/>
      <c r="G37" s="574"/>
    </row>
    <row r="38" spans="1:7" s="550" customFormat="1" ht="24.75" customHeight="1">
      <c r="A38" s="570">
        <v>10</v>
      </c>
      <c r="B38" s="570" t="s">
        <v>213</v>
      </c>
      <c r="C38" s="585" t="s">
        <v>217</v>
      </c>
      <c r="D38" s="570" t="s">
        <v>194</v>
      </c>
      <c r="E38" s="572">
        <v>250</v>
      </c>
      <c r="F38" s="573"/>
      <c r="G38" s="574"/>
    </row>
    <row r="39" spans="1:7" s="550" customFormat="1" ht="24.75" customHeight="1">
      <c r="A39" s="570">
        <v>11</v>
      </c>
      <c r="B39" s="570"/>
      <c r="C39" s="581" t="s">
        <v>216</v>
      </c>
      <c r="D39" s="570" t="s">
        <v>194</v>
      </c>
      <c r="E39" s="572">
        <v>50</v>
      </c>
      <c r="F39" s="582"/>
      <c r="G39" s="574"/>
    </row>
    <row r="40" spans="1:7" s="550" customFormat="1" ht="24.75" customHeight="1">
      <c r="A40" s="570">
        <v>12</v>
      </c>
      <c r="B40" s="570"/>
      <c r="C40" s="581" t="s">
        <v>215</v>
      </c>
      <c r="D40" s="570" t="s">
        <v>194</v>
      </c>
      <c r="E40" s="572">
        <v>200</v>
      </c>
      <c r="F40" s="582"/>
      <c r="G40" s="574"/>
    </row>
    <row r="41" spans="1:7">
      <c r="A41" s="803"/>
      <c r="B41" s="804"/>
      <c r="C41" s="338"/>
      <c r="D41" s="805"/>
      <c r="E41" s="806"/>
      <c r="F41" s="806"/>
      <c r="G41" s="806"/>
    </row>
    <row r="42" spans="1:7" ht="13.5" customHeight="1">
      <c r="A42" s="807"/>
      <c r="B42" s="807"/>
      <c r="C42" s="808" t="s">
        <v>291</v>
      </c>
      <c r="D42" s="349"/>
      <c r="E42" s="1017"/>
      <c r="F42" s="1017"/>
      <c r="G42" s="1017"/>
    </row>
    <row r="43" spans="1:7">
      <c r="A43" s="809"/>
      <c r="B43" s="809"/>
      <c r="C43" s="810"/>
      <c r="D43" s="352"/>
      <c r="E43" s="352"/>
      <c r="F43" s="352"/>
      <c r="G43" s="352"/>
    </row>
    <row r="44" spans="1:7">
      <c r="A44" s="809"/>
      <c r="B44" s="809"/>
      <c r="C44" s="810"/>
      <c r="D44" s="352"/>
      <c r="E44" s="352"/>
      <c r="F44" s="352"/>
      <c r="G44" s="352"/>
    </row>
    <row r="45" spans="1:7">
      <c r="A45" s="809"/>
      <c r="B45" s="809"/>
      <c r="C45" s="810"/>
      <c r="D45" s="352"/>
      <c r="E45" s="352"/>
      <c r="F45" s="352"/>
      <c r="G45" s="352"/>
    </row>
    <row r="46" spans="1:7">
      <c r="A46" s="809"/>
      <c r="B46" s="809"/>
      <c r="C46" s="810"/>
      <c r="D46" s="352"/>
      <c r="E46" s="352"/>
      <c r="F46" s="352"/>
      <c r="G46" s="352"/>
    </row>
    <row r="47" spans="1:7">
      <c r="A47" s="809"/>
      <c r="B47" s="809"/>
      <c r="C47" s="810"/>
      <c r="D47" s="352"/>
      <c r="E47" s="352"/>
      <c r="F47" s="352"/>
      <c r="G47" s="352"/>
    </row>
    <row r="48" spans="1:7">
      <c r="A48" s="809"/>
      <c r="B48" s="809"/>
      <c r="C48" s="810"/>
      <c r="D48" s="352"/>
      <c r="E48" s="352"/>
      <c r="F48" s="352"/>
      <c r="G48" s="352"/>
    </row>
    <row r="49" spans="1:11">
      <c r="A49" s="359"/>
      <c r="B49" s="358"/>
      <c r="C49" s="811"/>
      <c r="D49" s="358"/>
      <c r="E49" s="358"/>
      <c r="F49" s="358"/>
      <c r="G49" s="358"/>
    </row>
    <row r="50" spans="1:11">
      <c r="A50" s="359"/>
      <c r="B50" s="358"/>
      <c r="C50" s="811"/>
      <c r="D50" s="358"/>
      <c r="E50" s="358"/>
      <c r="F50" s="358"/>
      <c r="G50" s="358"/>
    </row>
    <row r="51" spans="1:11">
      <c r="A51" s="359"/>
      <c r="B51" s="358"/>
      <c r="C51" s="811"/>
      <c r="D51" s="358"/>
      <c r="E51" s="358"/>
      <c r="F51" s="358"/>
      <c r="G51" s="358"/>
    </row>
    <row r="52" spans="1:11">
      <c r="A52" s="359"/>
      <c r="B52" s="358"/>
      <c r="C52" s="811"/>
      <c r="D52" s="358"/>
      <c r="E52" s="358"/>
      <c r="F52" s="358"/>
      <c r="G52" s="358"/>
    </row>
    <row r="53" spans="1:11">
      <c r="A53" s="359"/>
      <c r="B53" s="358"/>
      <c r="C53" s="811"/>
      <c r="D53" s="358"/>
      <c r="E53" s="358"/>
      <c r="F53" s="358"/>
      <c r="G53" s="358"/>
    </row>
    <row r="54" spans="1:11" s="812" customFormat="1">
      <c r="A54" s="359"/>
      <c r="B54" s="358"/>
      <c r="C54" s="811"/>
      <c r="D54" s="358"/>
      <c r="E54" s="358"/>
      <c r="F54" s="358"/>
      <c r="G54" s="358"/>
      <c r="K54" s="821"/>
    </row>
    <row r="55" spans="1:11" s="812" customFormat="1">
      <c r="A55" s="359"/>
      <c r="B55" s="358"/>
      <c r="C55" s="811"/>
      <c r="D55" s="358"/>
      <c r="E55" s="358"/>
      <c r="F55" s="358"/>
      <c r="G55" s="358"/>
      <c r="K55" s="821"/>
    </row>
    <row r="56" spans="1:11" s="812" customFormat="1">
      <c r="A56" s="359"/>
      <c r="B56" s="358"/>
      <c r="C56" s="811"/>
      <c r="D56" s="358"/>
      <c r="E56" s="358"/>
      <c r="F56" s="358"/>
      <c r="G56" s="358"/>
      <c r="K56" s="821"/>
    </row>
    <row r="57" spans="1:11" s="812" customFormat="1">
      <c r="A57" s="359"/>
      <c r="B57" s="358"/>
      <c r="C57" s="811"/>
      <c r="D57" s="358"/>
      <c r="E57" s="358"/>
      <c r="F57" s="358"/>
      <c r="G57" s="358"/>
      <c r="K57" s="821"/>
    </row>
    <row r="58" spans="1:11" s="812" customFormat="1">
      <c r="A58" s="359"/>
      <c r="B58" s="358"/>
      <c r="C58" s="811"/>
      <c r="D58" s="358"/>
      <c r="E58" s="358"/>
      <c r="F58" s="358"/>
      <c r="G58" s="358"/>
      <c r="K58" s="821"/>
    </row>
    <row r="59" spans="1:11" s="812" customFormat="1">
      <c r="A59" s="359"/>
      <c r="B59" s="358"/>
      <c r="C59" s="811"/>
      <c r="D59" s="358"/>
      <c r="E59" s="358"/>
      <c r="F59" s="358"/>
      <c r="G59" s="358"/>
      <c r="K59" s="821"/>
    </row>
    <row r="60" spans="1:11" s="812" customFormat="1">
      <c r="A60" s="359"/>
      <c r="B60" s="358"/>
      <c r="C60" s="811"/>
      <c r="D60" s="358"/>
      <c r="E60" s="358"/>
      <c r="F60" s="358"/>
      <c r="G60" s="358"/>
      <c r="K60" s="821"/>
    </row>
    <row r="61" spans="1:11" s="812" customFormat="1">
      <c r="A61" s="359"/>
      <c r="B61" s="358"/>
      <c r="C61" s="811"/>
      <c r="D61" s="358"/>
      <c r="E61" s="358"/>
      <c r="F61" s="358"/>
      <c r="G61" s="358"/>
      <c r="K61" s="821"/>
    </row>
    <row r="62" spans="1:11" s="812" customFormat="1">
      <c r="A62" s="359"/>
      <c r="B62" s="358"/>
      <c r="C62" s="811"/>
      <c r="D62" s="358"/>
      <c r="E62" s="358"/>
      <c r="F62" s="358"/>
      <c r="G62" s="358"/>
      <c r="K62" s="821"/>
    </row>
  </sheetData>
  <sheetProtection formatColumns="0" formatRows="0" insertColumns="0" insertRows="0" insertHyperlinks="0" deleteColumns="0" deleteRows="0" selectLockedCells="1" sort="0" autoFilter="0" pivotTables="0" selectUnlockedCells="1"/>
  <mergeCells count="4">
    <mergeCell ref="A1:G1"/>
    <mergeCell ref="A2:G2"/>
    <mergeCell ref="A3:G3"/>
    <mergeCell ref="E42:G42"/>
  </mergeCells>
  <printOptions gridLinesSet="0"/>
  <pageMargins left="0.51181102362204722" right="0.51181102362204722" top="0.51181102362204722" bottom="0.51181102362204722" header="0.23622047244094491" footer="0.23622047244094491"/>
  <pageSetup paperSize="9" scale="89" firstPageNumber="29" orientation="portrait" horizontalDpi="300" verticalDpi="300" r:id="rId1"/>
  <headerFooter alignWithMargins="0">
    <oddFooter>&amp;C &amp;P</oddFooter>
  </headerFooter>
  <rowBreaks count="1" manualBreakCount="1">
    <brk id="27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Q48"/>
  <sheetViews>
    <sheetView showGridLines="0" view="pageBreakPreview" zoomScaleNormal="100" zoomScaleSheetLayoutView="100" workbookViewId="0">
      <selection activeCell="A30" sqref="A30"/>
    </sheetView>
  </sheetViews>
  <sheetFormatPr defaultRowHeight="13.5"/>
  <cols>
    <col min="1" max="1" width="9.140625" style="364"/>
    <col min="2" max="2" width="12" style="364" customWidth="1"/>
    <col min="3" max="3" width="11.140625" style="364" customWidth="1"/>
    <col min="4" max="5" width="9.140625" style="364"/>
    <col min="6" max="6" width="10.5703125" style="364" customWidth="1"/>
    <col min="7" max="7" width="10.42578125" style="364" customWidth="1"/>
    <col min="8" max="16384" width="9.140625" style="364"/>
  </cols>
  <sheetData>
    <row r="1" spans="1:17" ht="37.5" customHeight="1">
      <c r="A1" s="103" t="s">
        <v>284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3"/>
    </row>
    <row r="2" spans="1:17" s="368" customFormat="1" ht="16.5" customHeight="1" thickBot="1">
      <c r="A2" s="103"/>
      <c r="B2" s="365"/>
      <c r="C2" s="365"/>
      <c r="D2" s="365"/>
      <c r="E2" s="365"/>
      <c r="F2" s="365"/>
      <c r="G2" s="365"/>
      <c r="H2" s="365"/>
      <c r="I2" s="366"/>
      <c r="J2" s="367"/>
      <c r="K2" s="367"/>
      <c r="L2" s="367"/>
      <c r="M2" s="367"/>
      <c r="N2" s="367"/>
      <c r="O2" s="367"/>
    </row>
    <row r="3" spans="1:17" s="368" customFormat="1" ht="15" customHeight="1">
      <c r="A3" s="369"/>
      <c r="B3" s="370"/>
      <c r="C3" s="371"/>
      <c r="D3" s="372"/>
      <c r="E3" s="373" t="s">
        <v>140</v>
      </c>
      <c r="F3" s="374" t="s">
        <v>141</v>
      </c>
      <c r="G3" s="375"/>
      <c r="H3" s="374" t="s">
        <v>142</v>
      </c>
      <c r="I3" s="376"/>
      <c r="J3" s="367"/>
      <c r="K3" s="367"/>
      <c r="L3" s="367"/>
      <c r="M3" s="367"/>
      <c r="N3" s="367"/>
      <c r="O3" s="367"/>
    </row>
    <row r="4" spans="1:17" s="368" customFormat="1" ht="21.75" customHeight="1" thickBot="1">
      <c r="A4" s="377" t="s">
        <v>143</v>
      </c>
      <c r="B4" s="378"/>
      <c r="C4" s="379">
        <v>225897</v>
      </c>
      <c r="D4" s="380" t="s">
        <v>144</v>
      </c>
      <c r="E4" s="381"/>
      <c r="F4" s="382">
        <v>413</v>
      </c>
      <c r="G4" s="383" t="s">
        <v>144</v>
      </c>
      <c r="H4" s="384">
        <v>30</v>
      </c>
      <c r="I4" s="385" t="s">
        <v>144</v>
      </c>
      <c r="J4" s="367"/>
      <c r="K4" s="367"/>
      <c r="L4" s="367"/>
      <c r="M4" s="367"/>
      <c r="N4" s="367"/>
      <c r="O4" s="367"/>
    </row>
    <row r="5" spans="1:17" s="368" customFormat="1" ht="14.25" customHeight="1" thickBot="1">
      <c r="A5" s="386" t="s">
        <v>145</v>
      </c>
      <c r="B5" s="387"/>
      <c r="C5" s="388"/>
      <c r="D5" s="389"/>
      <c r="E5" s="390" t="s">
        <v>146</v>
      </c>
      <c r="F5" s="387">
        <v>2015</v>
      </c>
      <c r="G5" s="387" t="s">
        <v>147</v>
      </c>
      <c r="H5" s="387"/>
      <c r="I5" s="391"/>
      <c r="J5" s="1019" t="s">
        <v>148</v>
      </c>
      <c r="K5" s="1021" t="s">
        <v>149</v>
      </c>
      <c r="L5" s="1021"/>
      <c r="M5" s="1021"/>
      <c r="N5" s="1021"/>
      <c r="O5" s="392"/>
      <c r="P5" s="393"/>
      <c r="Q5" s="394"/>
    </row>
    <row r="6" spans="1:17" s="368" customFormat="1" ht="16.5" customHeight="1" thickBot="1">
      <c r="A6" s="395" t="s">
        <v>150</v>
      </c>
      <c r="B6" s="396"/>
      <c r="C6" s="397">
        <f>(E4+1)</f>
        <v>1</v>
      </c>
      <c r="E6" s="398">
        <f>E4</f>
        <v>0</v>
      </c>
      <c r="F6" s="395"/>
      <c r="G6" s="399" t="s">
        <v>151</v>
      </c>
      <c r="H6" s="400">
        <v>485</v>
      </c>
      <c r="I6" s="401" t="s">
        <v>144</v>
      </c>
      <c r="J6" s="1020"/>
      <c r="K6" s="1022">
        <v>0.95899999999999996</v>
      </c>
      <c r="L6" s="1022"/>
      <c r="M6" s="1022"/>
      <c r="N6" s="1022"/>
      <c r="O6" s="402"/>
      <c r="P6" s="403"/>
    </row>
    <row r="7" spans="1:17" s="404" customFormat="1" ht="12.75" hidden="1" thickBot="1">
      <c r="B7" s="405"/>
      <c r="C7" s="405"/>
      <c r="D7" s="405"/>
      <c r="F7" s="405"/>
      <c r="G7" s="405"/>
      <c r="H7" s="405"/>
      <c r="I7" s="406"/>
      <c r="J7" s="407">
        <v>0.20799999999999999</v>
      </c>
      <c r="K7" s="408" t="s">
        <v>152</v>
      </c>
      <c r="L7" s="409" t="s">
        <v>153</v>
      </c>
      <c r="M7" s="410"/>
      <c r="N7" s="411"/>
      <c r="O7" s="412"/>
    </row>
    <row r="8" spans="1:17" s="368" customFormat="1">
      <c r="A8" s="413" t="s">
        <v>154</v>
      </c>
      <c r="B8" s="414"/>
      <c r="C8" s="414"/>
      <c r="D8" s="414"/>
      <c r="E8" s="414"/>
      <c r="F8" s="414"/>
      <c r="G8" s="415"/>
      <c r="H8" s="415"/>
      <c r="I8" s="416"/>
      <c r="J8" s="417" t="s">
        <v>155</v>
      </c>
      <c r="K8" s="418" t="s">
        <v>152</v>
      </c>
      <c r="L8" s="419">
        <f>864.99*1.7</f>
        <v>1470.4829999999999</v>
      </c>
      <c r="M8" s="419"/>
      <c r="N8" s="420"/>
      <c r="O8" s="367"/>
    </row>
    <row r="9" spans="1:17" s="425" customFormat="1" ht="12">
      <c r="A9" s="421"/>
      <c r="B9" s="403"/>
      <c r="C9" s="403"/>
      <c r="D9" s="403"/>
      <c r="E9" s="403"/>
      <c r="F9" s="403"/>
      <c r="G9" s="403"/>
      <c r="H9" s="422"/>
      <c r="I9" s="423"/>
      <c r="J9" s="408">
        <v>0.14399999999999999</v>
      </c>
      <c r="K9" s="408" t="s">
        <v>152</v>
      </c>
      <c r="L9" s="409" t="s">
        <v>156</v>
      </c>
      <c r="M9" s="410"/>
      <c r="N9" s="411"/>
      <c r="O9" s="424"/>
    </row>
    <row r="10" spans="1:17" s="425" customFormat="1">
      <c r="A10" s="421"/>
      <c r="B10" s="426" t="s">
        <v>157</v>
      </c>
      <c r="C10" s="427">
        <v>2962.97</v>
      </c>
      <c r="D10" s="403"/>
      <c r="E10" s="403"/>
      <c r="F10" s="403"/>
      <c r="G10" s="403"/>
      <c r="H10" s="428"/>
      <c r="I10" s="429"/>
      <c r="J10" s="417" t="s">
        <v>158</v>
      </c>
      <c r="K10" s="418" t="s">
        <v>152</v>
      </c>
      <c r="L10" s="430">
        <f>1201.545*1.7</f>
        <v>2042.6265000000001</v>
      </c>
      <c r="M10" s="419"/>
      <c r="N10" s="420"/>
      <c r="O10" s="424"/>
      <c r="P10" s="395"/>
    </row>
    <row r="11" spans="1:17" s="425" customFormat="1" thickBot="1">
      <c r="A11" s="431"/>
      <c r="B11" s="432"/>
      <c r="C11" s="432"/>
      <c r="D11" s="432"/>
      <c r="E11" s="432"/>
      <c r="F11" s="432"/>
      <c r="G11" s="432"/>
      <c r="H11" s="433">
        <f>C10</f>
        <v>2962.97</v>
      </c>
      <c r="I11" s="434">
        <f>H11/1000</f>
        <v>2.9629699999999999</v>
      </c>
      <c r="J11" s="367"/>
      <c r="K11" s="367"/>
      <c r="L11" s="367"/>
      <c r="M11" s="367"/>
      <c r="N11" s="367"/>
      <c r="O11" s="435"/>
      <c r="P11" s="395"/>
    </row>
    <row r="12" spans="1:17" s="395" customFormat="1" ht="12">
      <c r="I12" s="435"/>
      <c r="J12" s="407">
        <v>0.28599999999999998</v>
      </c>
      <c r="K12" s="408" t="s">
        <v>152</v>
      </c>
      <c r="L12" s="409" t="s">
        <v>159</v>
      </c>
      <c r="M12" s="410"/>
      <c r="N12" s="411"/>
      <c r="O12" s="367"/>
      <c r="P12" s="368"/>
    </row>
    <row r="13" spans="1:17" s="368" customFormat="1" ht="14.25" thickBot="1">
      <c r="B13" s="436"/>
      <c r="C13" s="436"/>
      <c r="D13" s="436"/>
      <c r="E13" s="436"/>
      <c r="F13" s="436"/>
      <c r="G13" s="436"/>
      <c r="H13" s="436"/>
      <c r="I13" s="437"/>
      <c r="J13" s="438" t="s">
        <v>160</v>
      </c>
      <c r="K13" s="418" t="s">
        <v>152</v>
      </c>
      <c r="L13" s="439" t="s">
        <v>161</v>
      </c>
      <c r="M13" s="440">
        <f>H18</f>
        <v>2086.7601210133716</v>
      </c>
      <c r="N13" s="420"/>
      <c r="O13" s="367"/>
    </row>
    <row r="14" spans="1:17" s="368" customFormat="1" ht="12.75" hidden="1" thickBot="1">
      <c r="B14" s="441"/>
      <c r="C14" s="436"/>
      <c r="D14" s="436"/>
      <c r="E14" s="436"/>
      <c r="F14" s="436"/>
      <c r="G14" s="436"/>
      <c r="H14" s="436"/>
      <c r="I14" s="442"/>
      <c r="J14" s="367"/>
      <c r="K14" s="367"/>
      <c r="L14" s="367"/>
      <c r="M14" s="367"/>
      <c r="N14" s="367"/>
      <c r="O14" s="367"/>
    </row>
    <row r="15" spans="1:17" s="368" customFormat="1" ht="12">
      <c r="A15" s="413" t="s">
        <v>162</v>
      </c>
      <c r="B15" s="415"/>
      <c r="C15" s="414"/>
      <c r="D15" s="414"/>
      <c r="E15" s="414"/>
      <c r="F15" s="414"/>
      <c r="G15" s="414"/>
      <c r="H15" s="414"/>
      <c r="I15" s="443"/>
      <c r="J15" s="408">
        <v>0.32100000000000001</v>
      </c>
      <c r="K15" s="408" t="s">
        <v>152</v>
      </c>
      <c r="L15" s="410" t="s">
        <v>163</v>
      </c>
      <c r="M15" s="410"/>
      <c r="N15" s="411"/>
      <c r="O15" s="367"/>
    </row>
    <row r="16" spans="1:17" s="368" customFormat="1" hidden="1">
      <c r="A16" s="444"/>
      <c r="B16" s="394"/>
      <c r="C16" s="394"/>
      <c r="D16" s="394"/>
      <c r="E16" s="394"/>
      <c r="F16" s="394"/>
      <c r="G16" s="394"/>
      <c r="H16" s="394"/>
      <c r="I16" s="445"/>
      <c r="J16" s="446" t="s">
        <v>164</v>
      </c>
      <c r="K16" s="447" t="s">
        <v>152</v>
      </c>
      <c r="L16" s="448" t="s">
        <v>161</v>
      </c>
      <c r="M16" s="448">
        <f>N19*0.2+N20*0.8</f>
        <v>5027.2461538461548</v>
      </c>
      <c r="N16" s="449"/>
      <c r="O16" s="367"/>
    </row>
    <row r="17" spans="1:16" s="368" customFormat="1" ht="16.5" customHeight="1">
      <c r="A17" s="444"/>
      <c r="B17" s="427" t="s">
        <v>165</v>
      </c>
      <c r="C17" s="450" t="s">
        <v>166</v>
      </c>
      <c r="D17" s="394" t="s">
        <v>167</v>
      </c>
      <c r="E17" s="450" t="s">
        <v>168</v>
      </c>
      <c r="F17" s="394">
        <f>81.7*1.325</f>
        <v>108.2525</v>
      </c>
      <c r="G17" s="394"/>
      <c r="H17" s="394"/>
      <c r="I17" s="445"/>
      <c r="J17" s="451"/>
      <c r="K17" s="451"/>
      <c r="L17" s="446" t="s">
        <v>169</v>
      </c>
      <c r="M17" s="452"/>
      <c r="N17" s="453" t="s">
        <v>170</v>
      </c>
      <c r="O17" s="424"/>
      <c r="P17" s="425"/>
    </row>
    <row r="18" spans="1:16" s="425" customFormat="1" ht="26.25" customHeight="1">
      <c r="A18" s="454" t="s">
        <v>171</v>
      </c>
      <c r="B18" s="455" t="s">
        <v>166</v>
      </c>
      <c r="C18" s="425" t="s">
        <v>172</v>
      </c>
      <c r="D18" s="456"/>
      <c r="E18" s="456"/>
      <c r="F18" s="456"/>
      <c r="G18" s="456"/>
      <c r="H18" s="457">
        <f>C4*C6/F17</f>
        <v>2086.7601210133716</v>
      </c>
      <c r="I18" s="458">
        <f>H18/1000</f>
        <v>2.0867601210133717</v>
      </c>
      <c r="J18" s="446" t="s">
        <v>164</v>
      </c>
      <c r="K18" s="447" t="s">
        <v>166</v>
      </c>
      <c r="L18" s="459" t="s">
        <v>173</v>
      </c>
      <c r="M18" s="447" t="s">
        <v>174</v>
      </c>
      <c r="N18" s="453" t="s">
        <v>175</v>
      </c>
      <c r="O18" s="367"/>
      <c r="P18" s="368"/>
    </row>
    <row r="19" spans="1:16" s="368" customFormat="1" ht="14.25" thickBot="1">
      <c r="A19" s="460" t="s">
        <v>176</v>
      </c>
      <c r="B19" s="461"/>
      <c r="C19" s="461"/>
      <c r="D19" s="461"/>
      <c r="E19" s="461"/>
      <c r="F19" s="462">
        <f>C4*C6</f>
        <v>225897</v>
      </c>
      <c r="G19" s="461" t="s">
        <v>144</v>
      </c>
      <c r="H19" s="461"/>
      <c r="I19" s="463"/>
      <c r="J19" s="447" t="s">
        <v>177</v>
      </c>
      <c r="K19" s="447" t="s">
        <v>166</v>
      </c>
      <c r="L19" s="464" t="s">
        <v>178</v>
      </c>
      <c r="M19" s="447" t="s">
        <v>168</v>
      </c>
      <c r="N19" s="465">
        <f>H4/1.2/0.0325</f>
        <v>769.23076923076917</v>
      </c>
      <c r="O19" s="424"/>
      <c r="P19" s="425"/>
    </row>
    <row r="20" spans="1:16" s="425" customFormat="1" ht="14.25" thickBot="1">
      <c r="I20" s="424"/>
      <c r="J20" s="466" t="s">
        <v>179</v>
      </c>
      <c r="K20" s="418" t="s">
        <v>166</v>
      </c>
      <c r="L20" s="467" t="s">
        <v>180</v>
      </c>
      <c r="M20" s="418" t="s">
        <v>168</v>
      </c>
      <c r="N20" s="468">
        <f>F4*1.18/0.08</f>
        <v>6091.75</v>
      </c>
      <c r="O20" s="367"/>
      <c r="P20" s="368"/>
    </row>
    <row r="21" spans="1:16" s="368" customFormat="1" ht="12.75" hidden="1" thickBot="1">
      <c r="A21" s="394"/>
      <c r="B21" s="394"/>
      <c r="C21" s="394"/>
      <c r="D21" s="394"/>
      <c r="E21" s="394"/>
      <c r="F21" s="469"/>
      <c r="G21" s="394"/>
      <c r="H21" s="394"/>
      <c r="I21" s="451"/>
      <c r="J21" s="367"/>
      <c r="K21" s="367"/>
      <c r="L21" s="367"/>
      <c r="M21" s="367"/>
      <c r="N21" s="367"/>
      <c r="O21" s="367"/>
    </row>
    <row r="22" spans="1:16" s="368" customFormat="1" ht="12">
      <c r="A22" s="413" t="s">
        <v>181</v>
      </c>
      <c r="B22" s="415"/>
      <c r="C22" s="414"/>
      <c r="D22" s="414"/>
      <c r="E22" s="414"/>
      <c r="F22" s="414"/>
      <c r="G22" s="414"/>
      <c r="H22" s="414"/>
      <c r="I22" s="470"/>
      <c r="J22" s="367"/>
      <c r="K22" s="367"/>
      <c r="L22" s="367"/>
      <c r="M22" s="367"/>
      <c r="N22" s="367"/>
      <c r="O22" s="367"/>
    </row>
    <row r="23" spans="1:16" s="368" customFormat="1" ht="12" hidden="1">
      <c r="A23" s="444"/>
      <c r="B23" s="471"/>
      <c r="C23" s="471"/>
      <c r="D23" s="471"/>
      <c r="E23" s="471"/>
      <c r="F23" s="471"/>
      <c r="G23" s="472"/>
      <c r="H23" s="471"/>
      <c r="I23" s="473"/>
      <c r="J23" s="367"/>
      <c r="K23" s="367"/>
      <c r="L23" s="367"/>
      <c r="M23" s="367"/>
      <c r="N23" s="367"/>
      <c r="O23" s="367"/>
    </row>
    <row r="24" spans="1:16" s="368" customFormat="1" thickBot="1">
      <c r="A24" s="474" t="s">
        <v>182</v>
      </c>
      <c r="B24" s="475" t="s">
        <v>168</v>
      </c>
      <c r="C24" s="476" t="s">
        <v>183</v>
      </c>
      <c r="D24" s="477"/>
      <c r="E24" s="478">
        <f>F19/173.1</f>
        <v>1305.0086655112652</v>
      </c>
      <c r="F24" s="461"/>
      <c r="G24" s="478">
        <f>E24/1000</f>
        <v>1.3050086655112652</v>
      </c>
      <c r="H24" s="479"/>
      <c r="I24" s="480"/>
      <c r="J24" s="481"/>
      <c r="K24" s="481"/>
      <c r="L24" s="481"/>
      <c r="M24" s="481"/>
      <c r="N24" s="481"/>
      <c r="O24" s="367">
        <f>I18/G24</f>
        <v>1.5990392831574329</v>
      </c>
    </row>
    <row r="25" spans="1:16" s="394" customFormat="1" ht="12.75" hidden="1">
      <c r="A25" s="444"/>
      <c r="B25" s="471"/>
      <c r="C25" s="471"/>
      <c r="D25" s="471"/>
      <c r="E25" s="482"/>
      <c r="F25" s="471"/>
      <c r="G25" s="471"/>
      <c r="H25" s="471"/>
      <c r="I25" s="483"/>
      <c r="J25" s="484"/>
      <c r="K25" s="484"/>
      <c r="L25" s="484"/>
      <c r="M25" s="484"/>
      <c r="N25" s="484"/>
      <c r="O25" s="451"/>
    </row>
    <row r="26" spans="1:16" s="394" customFormat="1" thickBot="1">
      <c r="A26" s="444"/>
      <c r="B26" s="471"/>
      <c r="C26" s="471"/>
      <c r="D26" s="471"/>
      <c r="E26" s="471"/>
      <c r="F26" s="471"/>
      <c r="G26" s="471"/>
      <c r="H26" s="471"/>
      <c r="I26" s="483"/>
      <c r="J26" s="451"/>
      <c r="K26" s="451"/>
      <c r="L26" s="451"/>
      <c r="M26" s="484"/>
      <c r="N26" s="484"/>
      <c r="O26" s="451"/>
    </row>
    <row r="27" spans="1:16" s="394" customFormat="1" ht="12.75" hidden="1" thickBot="1">
      <c r="B27" s="471"/>
      <c r="C27" s="471"/>
      <c r="D27" s="471"/>
      <c r="E27" s="471"/>
      <c r="F27" s="471"/>
      <c r="G27" s="471"/>
      <c r="H27" s="471"/>
      <c r="I27" s="483"/>
      <c r="J27" s="451"/>
      <c r="K27" s="451"/>
      <c r="L27" s="451"/>
      <c r="M27" s="451"/>
      <c r="N27" s="451"/>
      <c r="O27" s="451"/>
    </row>
    <row r="28" spans="1:16" s="368" customFormat="1" ht="12.75" thickBot="1">
      <c r="A28" s="413" t="s">
        <v>184</v>
      </c>
      <c r="B28" s="485"/>
      <c r="C28" s="486"/>
      <c r="D28" s="486"/>
      <c r="E28" s="486"/>
      <c r="F28" s="486"/>
      <c r="G28" s="486"/>
      <c r="H28" s="485"/>
      <c r="I28" s="376"/>
      <c r="J28" s="367"/>
      <c r="K28" s="367"/>
      <c r="L28" s="367"/>
      <c r="M28" s="367"/>
      <c r="N28" s="367"/>
      <c r="O28" s="367"/>
    </row>
    <row r="29" spans="1:16" s="368" customFormat="1" ht="12.75" hidden="1" thickBot="1">
      <c r="A29" s="444"/>
      <c r="B29" s="487"/>
      <c r="C29" s="488"/>
      <c r="D29" s="488"/>
      <c r="E29" s="488"/>
      <c r="F29" s="488"/>
      <c r="G29" s="488"/>
      <c r="H29" s="472"/>
      <c r="I29" s="473"/>
      <c r="J29" s="367"/>
      <c r="K29" s="367"/>
      <c r="L29" s="367"/>
      <c r="M29" s="367"/>
      <c r="N29" s="367"/>
      <c r="O29" s="367"/>
    </row>
    <row r="30" spans="1:16" s="368" customFormat="1" thickBot="1">
      <c r="A30" s="489">
        <v>6.5699999999999995E-2</v>
      </c>
      <c r="B30" s="472" t="s">
        <v>185</v>
      </c>
      <c r="C30" s="472"/>
      <c r="D30" s="472"/>
      <c r="E30" s="472">
        <f>A30+1</f>
        <v>1.0657000000000001</v>
      </c>
      <c r="F30" s="472"/>
      <c r="G30" s="471"/>
      <c r="H30" s="471"/>
      <c r="I30" s="473"/>
      <c r="J30" s="481"/>
      <c r="K30" s="490"/>
      <c r="L30" s="491"/>
      <c r="M30" s="491"/>
      <c r="N30" s="481"/>
      <c r="O30" s="367"/>
    </row>
    <row r="31" spans="1:16" s="368" customFormat="1" thickBot="1">
      <c r="A31" s="492">
        <v>0.05</v>
      </c>
      <c r="B31" s="472" t="s">
        <v>186</v>
      </c>
      <c r="C31" s="471"/>
      <c r="D31" s="471"/>
      <c r="E31" s="472">
        <f>A31+1</f>
        <v>1.05</v>
      </c>
      <c r="F31" s="472"/>
      <c r="G31" s="471"/>
      <c r="H31" s="471"/>
      <c r="I31" s="473"/>
      <c r="J31" s="481"/>
      <c r="K31" s="493"/>
      <c r="L31" s="494"/>
      <c r="M31" s="495"/>
      <c r="N31" s="481"/>
      <c r="O31" s="367"/>
    </row>
    <row r="32" spans="1:16" s="368" customFormat="1" thickBot="1">
      <c r="A32" s="492">
        <v>0.02</v>
      </c>
      <c r="B32" s="471" t="s">
        <v>187</v>
      </c>
      <c r="C32" s="471"/>
      <c r="D32" s="471"/>
      <c r="E32" s="472">
        <f>A32+1</f>
        <v>1.02</v>
      </c>
      <c r="F32" s="471"/>
      <c r="G32" s="471"/>
      <c r="H32" s="471"/>
      <c r="I32" s="473"/>
      <c r="J32" s="481"/>
      <c r="K32" s="493"/>
      <c r="L32" s="494"/>
      <c r="M32" s="495"/>
      <c r="N32" s="481"/>
      <c r="O32" s="367"/>
    </row>
    <row r="33" spans="1:16" s="368" customFormat="1" thickBot="1">
      <c r="A33" s="496">
        <v>0.2</v>
      </c>
      <c r="B33" s="477" t="str">
        <f>"Í Ä Ñ                            Ê="</f>
        <v>Í Ä Ñ                            Ê=</v>
      </c>
      <c r="C33" s="477"/>
      <c r="D33" s="477"/>
      <c r="E33" s="497">
        <f>A33+1</f>
        <v>1.2</v>
      </c>
      <c r="F33" s="479"/>
      <c r="G33" s="477"/>
      <c r="H33" s="477"/>
      <c r="I33" s="480"/>
      <c r="J33" s="481"/>
      <c r="K33" s="493"/>
      <c r="L33" s="494"/>
      <c r="M33" s="495"/>
      <c r="N33" s="481"/>
      <c r="O33" s="367"/>
    </row>
    <row r="34" spans="1:16" s="395" customFormat="1" thickBot="1">
      <c r="A34" s="498"/>
      <c r="B34" s="365"/>
      <c r="C34" s="365"/>
      <c r="D34" s="365"/>
      <c r="E34" s="499"/>
      <c r="G34" s="365"/>
      <c r="H34" s="365"/>
      <c r="I34" s="366"/>
      <c r="J34" s="500"/>
      <c r="K34" s="493"/>
      <c r="L34" s="494"/>
      <c r="M34" s="495"/>
      <c r="N34" s="500"/>
      <c r="O34" s="435"/>
    </row>
    <row r="35" spans="1:16" s="395" customFormat="1" thickBot="1">
      <c r="A35" s="413" t="s">
        <v>188</v>
      </c>
      <c r="B35" s="485"/>
      <c r="C35" s="485"/>
      <c r="D35" s="485"/>
      <c r="E35" s="371"/>
      <c r="F35" s="485"/>
      <c r="G35" s="485"/>
      <c r="H35" s="485"/>
      <c r="I35" s="376"/>
      <c r="J35" s="501"/>
      <c r="K35" s="493"/>
      <c r="L35" s="494"/>
      <c r="M35" s="495"/>
      <c r="N35" s="501"/>
      <c r="O35" s="435"/>
    </row>
    <row r="36" spans="1:16" s="395" customFormat="1" thickBot="1">
      <c r="A36" s="502">
        <v>0.13300000000000001</v>
      </c>
      <c r="B36" s="1023" t="s">
        <v>189</v>
      </c>
      <c r="C36" s="1023"/>
      <c r="D36" s="1023"/>
      <c r="E36" s="503">
        <f>A36+1</f>
        <v>1.133</v>
      </c>
      <c r="F36" s="504"/>
      <c r="G36" s="505"/>
      <c r="H36" s="505"/>
      <c r="I36" s="506"/>
      <c r="J36" s="500"/>
      <c r="K36" s="493"/>
      <c r="L36" s="494"/>
      <c r="M36" s="495"/>
      <c r="N36" s="500"/>
      <c r="O36" s="435"/>
    </row>
    <row r="37" spans="1:16" s="395" customFormat="1" thickBot="1">
      <c r="A37" s="502">
        <v>0.11</v>
      </c>
      <c r="B37" s="1023" t="s">
        <v>7</v>
      </c>
      <c r="C37" s="1023"/>
      <c r="D37" s="1023"/>
      <c r="E37" s="503">
        <f>A37+1</f>
        <v>1.1100000000000001</v>
      </c>
      <c r="F37" s="504"/>
      <c r="G37" s="505"/>
      <c r="H37" s="505"/>
      <c r="I37" s="506"/>
      <c r="J37" s="435"/>
      <c r="K37" s="493"/>
      <c r="L37" s="494"/>
      <c r="M37" s="495"/>
      <c r="N37" s="435"/>
      <c r="O37" s="500"/>
      <c r="P37" s="507"/>
    </row>
    <row r="38" spans="1:16" s="507" customFormat="1" thickBot="1">
      <c r="A38" s="508"/>
      <c r="B38" s="509"/>
      <c r="C38" s="509"/>
      <c r="D38" s="509"/>
      <c r="E38" s="510"/>
      <c r="F38" s="511"/>
      <c r="G38" s="509"/>
      <c r="H38" s="509"/>
      <c r="I38" s="512"/>
      <c r="J38" s="435"/>
      <c r="K38" s="493"/>
      <c r="L38" s="494"/>
      <c r="M38" s="495"/>
      <c r="N38" s="435"/>
      <c r="O38" s="500"/>
    </row>
    <row r="39" spans="1:16" s="507" customFormat="1" ht="24.75" thickBot="1">
      <c r="A39" s="513">
        <f>1%*0.8</f>
        <v>8.0000000000000002E-3</v>
      </c>
      <c r="B39" s="514" t="s">
        <v>190</v>
      </c>
      <c r="C39" s="514"/>
      <c r="D39" s="514"/>
      <c r="E39" s="503">
        <f>A39+1</f>
        <v>1.008</v>
      </c>
      <c r="F39" s="511"/>
      <c r="G39" s="509"/>
      <c r="H39" s="509"/>
      <c r="I39" s="512"/>
      <c r="J39" s="435"/>
      <c r="K39" s="493"/>
      <c r="L39" s="494"/>
      <c r="M39" s="495"/>
      <c r="N39" s="435"/>
      <c r="O39" s="500"/>
    </row>
    <row r="40" spans="1:16" s="507" customFormat="1" thickBot="1">
      <c r="A40" s="515"/>
      <c r="B40" s="509"/>
      <c r="C40" s="509"/>
      <c r="D40" s="509"/>
      <c r="E40" s="509"/>
      <c r="F40" s="509"/>
      <c r="G40" s="509"/>
      <c r="H40" s="509"/>
      <c r="I40" s="512"/>
      <c r="J40" s="435"/>
      <c r="K40" s="493"/>
      <c r="L40" s="494"/>
      <c r="M40" s="495"/>
      <c r="N40" s="435"/>
      <c r="O40" s="500"/>
    </row>
    <row r="41" spans="1:16" s="507" customFormat="1" thickBot="1">
      <c r="A41" s="516">
        <f>1.2%*0.8</f>
        <v>9.6000000000000009E-3</v>
      </c>
      <c r="B41" s="509" t="s">
        <v>191</v>
      </c>
      <c r="C41" s="509"/>
      <c r="D41" s="509"/>
      <c r="E41" s="517">
        <f>A41+1</f>
        <v>1.0096000000000001</v>
      </c>
      <c r="F41" s="509"/>
      <c r="G41" s="509"/>
      <c r="H41" s="509"/>
      <c r="I41" s="512"/>
      <c r="J41" s="518"/>
      <c r="K41" s="493"/>
      <c r="L41" s="494"/>
      <c r="M41" s="495"/>
      <c r="N41" s="519"/>
      <c r="O41" s="500"/>
    </row>
    <row r="42" spans="1:16" s="507" customFormat="1" ht="12.75" hidden="1">
      <c r="A42" s="515"/>
      <c r="B42" s="509"/>
      <c r="C42" s="509"/>
      <c r="D42" s="509"/>
      <c r="E42" s="509"/>
      <c r="F42" s="509"/>
      <c r="G42" s="509"/>
      <c r="H42" s="509"/>
      <c r="I42" s="512"/>
      <c r="J42" s="519"/>
      <c r="K42" s="435"/>
      <c r="L42" s="435"/>
      <c r="M42" s="435"/>
      <c r="N42" s="519"/>
      <c r="O42" s="501"/>
      <c r="P42" s="520"/>
    </row>
    <row r="43" spans="1:16" s="520" customFormat="1" thickBot="1">
      <c r="A43" s="521">
        <v>0.03</v>
      </c>
      <c r="B43" s="522" t="s">
        <v>192</v>
      </c>
      <c r="C43" s="523"/>
      <c r="D43" s="523"/>
      <c r="E43" s="524">
        <f>A43+1</f>
        <v>1.03</v>
      </c>
      <c r="F43" s="525"/>
      <c r="G43" s="525"/>
      <c r="H43" s="525"/>
      <c r="I43" s="526"/>
      <c r="J43" s="519"/>
      <c r="K43" s="435"/>
      <c r="L43" s="435"/>
      <c r="M43" s="435"/>
      <c r="N43" s="519"/>
      <c r="O43" s="500"/>
      <c r="P43" s="507"/>
    </row>
    <row r="44" spans="1:16" s="527" customFormat="1" ht="14.25"/>
    <row r="45" spans="1:16">
      <c r="B45" s="528"/>
      <c r="C45" s="528"/>
      <c r="D45" s="528"/>
      <c r="E45" s="528"/>
      <c r="F45" s="528"/>
      <c r="G45" s="528"/>
      <c r="H45" s="528"/>
      <c r="I45" s="528"/>
    </row>
    <row r="46" spans="1:16" s="404" customFormat="1" ht="12">
      <c r="A46" s="1018"/>
      <c r="B46" s="1018"/>
      <c r="C46" s="1018"/>
      <c r="D46" s="1018"/>
      <c r="E46" s="1018"/>
      <c r="F46" s="1018"/>
      <c r="G46" s="1018"/>
      <c r="H46" s="1018"/>
      <c r="I46" s="1018"/>
      <c r="J46" s="1018"/>
      <c r="K46" s="1018"/>
    </row>
    <row r="47" spans="1:16" s="404" customFormat="1" ht="12">
      <c r="B47" s="441"/>
      <c r="C47" s="441"/>
      <c r="D47" s="441"/>
      <c r="E47" s="441"/>
      <c r="F47" s="441"/>
      <c r="G47" s="441"/>
      <c r="H47" s="441"/>
      <c r="I47" s="441"/>
    </row>
    <row r="48" spans="1:16" s="404" customFormat="1" ht="12"/>
  </sheetData>
  <mergeCells count="6">
    <mergeCell ref="A46:K46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scale="93" orientation="portrait" horizontalDpi="180" verticalDpi="18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Բացատրագիր</vt:lpstr>
      <vt:lpstr>Ամփոփ</vt:lpstr>
      <vt:lpstr>Օբյեկտային</vt:lpstr>
      <vt:lpstr>N 1</vt:lpstr>
      <vt:lpstr>N 2</vt:lpstr>
      <vt:lpstr>N 3</vt:lpstr>
      <vt:lpstr>Ծավալաթերթ</vt:lpstr>
      <vt:lpstr>pz</vt:lpstr>
      <vt:lpstr>'N 1'!Print_Area</vt:lpstr>
      <vt:lpstr>'N 2'!Print_Area</vt:lpstr>
      <vt:lpstr>'N 3'!Print_Area</vt:lpstr>
      <vt:lpstr>Ամփոփ!Print_Area</vt:lpstr>
      <vt:lpstr>Բացատրագիր!Print_Area</vt:lpstr>
      <vt:lpstr>Ծավալաթերթ!Print_Area</vt:lpstr>
      <vt:lpstr>'N 1'!Print_Titles</vt:lpstr>
      <vt:lpstr>'N 2'!Print_Titles</vt:lpstr>
      <vt:lpstr>'N 3'!Print_Titles</vt:lpstr>
      <vt:lpstr>Ամփոփ!Print_Titles</vt:lpstr>
      <vt:lpstr>Ծավալաթերթ!Print_Titles</vt:lpstr>
      <vt:lpstr>Օբյեկտային!Print_Titles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Anna</cp:lastModifiedBy>
  <cp:lastPrinted>2015-10-07T05:26:34Z</cp:lastPrinted>
  <dcterms:created xsi:type="dcterms:W3CDTF">2015-09-18T16:52:46Z</dcterms:created>
  <dcterms:modified xsi:type="dcterms:W3CDTF">2015-10-07T06:00:53Z</dcterms:modified>
</cp:coreProperties>
</file>